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 activeTab="4"/>
  </bookViews>
  <sheets>
    <sheet name="22财务管理" sheetId="2" r:id="rId1"/>
    <sheet name="22会计学" sheetId="3" r:id="rId2"/>
    <sheet name="22会计学双语班" sheetId="4" r:id="rId3"/>
    <sheet name="22人力资源管理" sheetId="5" r:id="rId4"/>
    <sheet name="22市场营销 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<sst xmlns="http://schemas.openxmlformats.org/spreadsheetml/2006/main" count="368" uniqueCount="173">
  <si>
    <t>附件3</t>
  </si>
  <si>
    <t>广 东 外 语 外 贸 大 学 南 国 商 学 院                                                                                  2025-2026学年度毕业生综合素质测评同专业汇总表</t>
  </si>
  <si>
    <t>学院:管理学院                                专业年级:  22财务管理                                辅导员：邓丹</t>
  </si>
  <si>
    <t>序          号</t>
  </si>
  <si>
    <t>学号</t>
  </si>
  <si>
    <t>姓 名</t>
  </si>
  <si>
    <t>班级</t>
  </si>
  <si>
    <t>测     评     项     目</t>
  </si>
  <si>
    <t>总成绩（品行得分×30％＋学业得分×60％＋文体得分×10％）</t>
  </si>
  <si>
    <t>专业总排名</t>
  </si>
  <si>
    <t>品 行 表 现</t>
  </si>
  <si>
    <t>学 业 表 现</t>
  </si>
  <si>
    <t>文 体 表 现</t>
  </si>
  <si>
    <t>基本分</t>
  </si>
  <si>
    <t>附加分</t>
  </si>
  <si>
    <t>品行总分</t>
  </si>
  <si>
    <t>品行排名</t>
  </si>
  <si>
    <t>学业总分</t>
  </si>
  <si>
    <t>学业排名</t>
  </si>
  <si>
    <t>文体总分</t>
  </si>
  <si>
    <t>文体排名</t>
  </si>
  <si>
    <t>陈怡杰</t>
  </si>
  <si>
    <t>财务管理</t>
  </si>
  <si>
    <t>余佩佩</t>
  </si>
  <si>
    <t>李景曜</t>
  </si>
  <si>
    <t>陈炫烨</t>
  </si>
  <si>
    <t>李凤</t>
  </si>
  <si>
    <t>谢晓彤</t>
  </si>
  <si>
    <t>欧业鸿</t>
  </si>
  <si>
    <t>沈秀满</t>
  </si>
  <si>
    <t>黄梓轩</t>
  </si>
  <si>
    <t>卢月莹</t>
  </si>
  <si>
    <t>汤佳裕</t>
  </si>
  <si>
    <t>李宇航</t>
  </si>
  <si>
    <t xml:space="preserve">说明：1、本表一式二份（学生所在学院、学生处各一份），适用于同级同专业同层次学生的测评结果填报。  </t>
  </si>
  <si>
    <t xml:space="preserve">      2、填表顺序按学生总评得分由高到低填写。</t>
  </si>
  <si>
    <t xml:space="preserve">      3、本表可根据人数自行调节表格行数。</t>
  </si>
  <si>
    <t xml:space="preserve">     审核人：汤佳裕</t>
  </si>
  <si>
    <t>2026年3月27日（加盖章）</t>
  </si>
  <si>
    <t>广东外语外贸大学南国商学院                                                                                   2025-2026学年度学生综合素质测评专业汇总表</t>
  </si>
  <si>
    <t>学院: 管理学院                               专业年级:22会计学                                  辅导员：邓丹</t>
  </si>
  <si>
    <t>高小婷</t>
  </si>
  <si>
    <t>22会计学</t>
  </si>
  <si>
    <t>朱思如</t>
  </si>
  <si>
    <t>谭敏莹</t>
  </si>
  <si>
    <t>袁烽</t>
  </si>
  <si>
    <t>张凯珊</t>
  </si>
  <si>
    <t>周林霏</t>
  </si>
  <si>
    <t>蒋佳昌</t>
  </si>
  <si>
    <t>李书香</t>
  </si>
  <si>
    <t>龚郑莹</t>
  </si>
  <si>
    <t>杨鑫</t>
  </si>
  <si>
    <t>高行知</t>
  </si>
  <si>
    <t>张敬珺</t>
  </si>
  <si>
    <t>高少芸</t>
  </si>
  <si>
    <t>沈昭昆</t>
  </si>
  <si>
    <t>赵王琪</t>
  </si>
  <si>
    <t>徐海伦</t>
  </si>
  <si>
    <t>张子鹏</t>
  </si>
  <si>
    <t>聂晓彤</t>
  </si>
  <si>
    <t>张政</t>
  </si>
  <si>
    <t>陈丹敏</t>
  </si>
  <si>
    <t>黄梓莹</t>
  </si>
  <si>
    <t>苗雅稀</t>
  </si>
  <si>
    <t>张佳豪</t>
  </si>
  <si>
    <t>许亚峥</t>
  </si>
  <si>
    <t>陈宗楠</t>
  </si>
  <si>
    <t>刘铖锐</t>
  </si>
  <si>
    <t>李慧欣</t>
  </si>
  <si>
    <t>杨莹</t>
  </si>
  <si>
    <t>颜秀如</t>
  </si>
  <si>
    <t>李紫瑛</t>
  </si>
  <si>
    <t>柯征</t>
  </si>
  <si>
    <t>侯华生</t>
  </si>
  <si>
    <t>李宜聪</t>
  </si>
  <si>
    <t>何灿</t>
  </si>
  <si>
    <t>粟思迪</t>
  </si>
  <si>
    <t>黄昱</t>
  </si>
  <si>
    <t>区怡珊</t>
  </si>
  <si>
    <t>蒋众彬</t>
  </si>
  <si>
    <t>叶立为</t>
  </si>
  <si>
    <t>凌俊琛</t>
  </si>
  <si>
    <t>卢裕华</t>
  </si>
  <si>
    <t>何旭成</t>
  </si>
  <si>
    <t>徐文涛</t>
  </si>
  <si>
    <t>邱煜</t>
  </si>
  <si>
    <t>李蕴仪</t>
  </si>
  <si>
    <t>邱俊航</t>
  </si>
  <si>
    <t>罗亚岭</t>
  </si>
  <si>
    <t>赵亮</t>
  </si>
  <si>
    <t>宁钰嘉</t>
  </si>
  <si>
    <t>审核人：袁烽</t>
  </si>
  <si>
    <r>
      <rPr>
        <sz val="12"/>
        <rFont val="宋体"/>
        <charset val="134"/>
      </rPr>
      <t>学院: 管理学院                               专业年级:</t>
    </r>
    <r>
      <rPr>
        <sz val="12"/>
        <rFont val="Times New Roman"/>
        <charset val="134"/>
      </rPr>
      <t>22</t>
    </r>
    <r>
      <rPr>
        <sz val="12"/>
        <rFont val="宋体"/>
        <charset val="134"/>
      </rPr>
      <t>会计学双语班                                  辅导员：邓丹</t>
    </r>
  </si>
  <si>
    <t>黄嘉豪</t>
  </si>
  <si>
    <r>
      <rPr>
        <sz val="11"/>
        <rFont val="宋体"/>
        <charset val="134"/>
      </rPr>
      <t>22</t>
    </r>
    <r>
      <rPr>
        <sz val="11"/>
        <rFont val="宋体"/>
        <charset val="134"/>
      </rPr>
      <t>会计学双语班</t>
    </r>
  </si>
  <si>
    <t>2240447103</t>
  </si>
  <si>
    <t>黄婧瑶</t>
  </si>
  <si>
    <t>22会计学双语班</t>
  </si>
  <si>
    <t>2240447113</t>
  </si>
  <si>
    <t>黄巧雯</t>
  </si>
  <si>
    <t>2240447104</t>
  </si>
  <si>
    <t>曾美婷</t>
  </si>
  <si>
    <t>2240447110</t>
  </si>
  <si>
    <t>邹钧</t>
  </si>
  <si>
    <t>2240447106</t>
  </si>
  <si>
    <t>庄瑞楠</t>
  </si>
  <si>
    <t>2240447112</t>
  </si>
  <si>
    <t>聂皓锋</t>
  </si>
  <si>
    <t>2240447118</t>
  </si>
  <si>
    <t>曾梓钧</t>
  </si>
  <si>
    <t>2240447115</t>
  </si>
  <si>
    <t>张钰楠</t>
  </si>
  <si>
    <t>2240447108</t>
  </si>
  <si>
    <t>谭洁妍</t>
  </si>
  <si>
    <t>2240447116</t>
  </si>
  <si>
    <t>蓝梦怡</t>
  </si>
  <si>
    <t>2240447105</t>
  </si>
  <si>
    <t>苏洛蕴</t>
  </si>
  <si>
    <t>2240437123</t>
  </si>
  <si>
    <t>陈嘉雯</t>
  </si>
  <si>
    <t>2240447109</t>
  </si>
  <si>
    <t>叶柳欣</t>
  </si>
  <si>
    <t>2240447114</t>
  </si>
  <si>
    <t>谭怡宁</t>
  </si>
  <si>
    <t>2240447102</t>
  </si>
  <si>
    <t>朱倚欣</t>
  </si>
  <si>
    <t>2240447117</t>
  </si>
  <si>
    <t>关雨淇</t>
  </si>
  <si>
    <t>2240447111</t>
  </si>
  <si>
    <t>何嘉晴</t>
  </si>
  <si>
    <t>2240447107</t>
  </si>
  <si>
    <t>郑恩琳</t>
  </si>
  <si>
    <t xml:space="preserve">     审核人：黄嘉豪</t>
  </si>
  <si>
    <t>学院:管理学院                         专业年级:22人力资源管理                    辅导员：邓丹</t>
  </si>
  <si>
    <t>商雅典</t>
  </si>
  <si>
    <t>22人力资源管理</t>
  </si>
  <si>
    <t>田甜</t>
  </si>
  <si>
    <t>23人力资源管理</t>
  </si>
  <si>
    <t>陈思因</t>
  </si>
  <si>
    <t>24人力资源管理</t>
  </si>
  <si>
    <t>邓柔</t>
  </si>
  <si>
    <t>25人力资源管理</t>
  </si>
  <si>
    <t>吴嘉慧</t>
  </si>
  <si>
    <t>26人力资源管理</t>
  </si>
  <si>
    <t>麦俊毅</t>
  </si>
  <si>
    <t>27人力资源管理</t>
  </si>
  <si>
    <t>洪秋煌</t>
  </si>
  <si>
    <t>34人力资源管理</t>
  </si>
  <si>
    <t>邓杰方</t>
  </si>
  <si>
    <t>28人力资源管理</t>
  </si>
  <si>
    <t>何思敏</t>
  </si>
  <si>
    <t>29人力资源管理</t>
  </si>
  <si>
    <t>方柯</t>
  </si>
  <si>
    <t>30人力资源管理</t>
  </si>
  <si>
    <t>刘豪文</t>
  </si>
  <si>
    <t>31人力资源管理</t>
  </si>
  <si>
    <t>易昕航</t>
  </si>
  <si>
    <t>32人力资源管理</t>
  </si>
  <si>
    <t>莫世平</t>
  </si>
  <si>
    <t>33人力资源管理</t>
  </si>
  <si>
    <t>审核人：麦俊毅</t>
  </si>
  <si>
    <t>学院:管理学院                                专业年级: 22市场营销                                 辅导员：邓丹</t>
  </si>
  <si>
    <t>孙亚婷</t>
  </si>
  <si>
    <t>22市场营销</t>
  </si>
  <si>
    <t>黄乐婧</t>
  </si>
  <si>
    <t>钱诗诗</t>
  </si>
  <si>
    <t>何晓潼</t>
  </si>
  <si>
    <t>邱俊龙</t>
  </si>
  <si>
    <t>郑铭萱</t>
  </si>
  <si>
    <t>周楠</t>
  </si>
  <si>
    <t>陈希</t>
  </si>
  <si>
    <t>黄立巍</t>
  </si>
  <si>
    <t>审核人：钱诗诗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</si>
</sst>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theme="1"/>
      <name val="微软雅黑"/>
      <charset val="134"/>
    </font>
    <font>
      <sz val="14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176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7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 applyProtection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9"/>
  <sheetViews>
    <sheetView zoomScaleSheetLayoutView="60" workbookViewId="0">
      <selection activeCell="A3" sqref="A3:R3"/>
    </sheetView>
  </sheetViews>
  <sheetFormatPr defaultColWidth="8" defaultRowHeight="15"/>
  <cols>
    <col min="1" max="1" width="3.77692307692308" style="31" customWidth="1"/>
    <col min="2" max="2" width="10.2230769230769" style="31" customWidth="1"/>
    <col min="3" max="3" width="9.10769230769231" style="31" customWidth="1"/>
    <col min="4" max="4" width="14.1076923076923" style="31" customWidth="1"/>
    <col min="5" max="6" width="3.22307692307692" style="44" customWidth="1"/>
    <col min="7" max="7" width="3.72307692307692" style="44" customWidth="1"/>
    <col min="8" max="16" width="3.22307692307692" style="44" customWidth="1"/>
    <col min="17" max="17" width="23.4461538461538" style="31" customWidth="1"/>
    <col min="18" max="18" width="13.1076923076923" style="31" customWidth="1"/>
    <col min="19" max="16384" width="8" style="31"/>
  </cols>
  <sheetData>
    <row r="1" ht="17.5" spans="1:256">
      <c r="A1" s="45" t="s">
        <v>0</v>
      </c>
      <c r="B1" s="45"/>
      <c r="C1" s="45"/>
      <c r="D1" s="45"/>
      <c r="E1" s="46"/>
      <c r="F1" s="46"/>
      <c r="G1" s="46"/>
      <c r="H1" s="46"/>
      <c r="I1" s="46"/>
      <c r="J1" s="46"/>
    </row>
    <row r="2" ht="49.9" customHeight="1" spans="1:256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</row>
    <row r="3" ht="19.9" customHeight="1" spans="1:256">
      <c r="A3" s="6" t="s">
        <v>2</v>
      </c>
      <c r="B3" s="6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"/>
      <c r="R3" s="6"/>
    </row>
    <row r="4" ht="19.9" customHeight="1" spans="1:256">
      <c r="A4" s="8" t="s">
        <v>3</v>
      </c>
      <c r="B4" s="8" t="s">
        <v>4</v>
      </c>
      <c r="C4" s="9" t="s">
        <v>5</v>
      </c>
      <c r="D4" s="8" t="s">
        <v>6</v>
      </c>
      <c r="E4" s="10" t="s">
        <v>7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1" t="s">
        <v>8</v>
      </c>
      <c r="R4" s="8" t="s">
        <v>9</v>
      </c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  <c r="IS4" s="48"/>
      <c r="IT4" s="48"/>
      <c r="IU4" s="48"/>
      <c r="IV4" s="48"/>
    </row>
    <row r="5" ht="19.9" customHeight="1" spans="1:256">
      <c r="A5" s="10"/>
      <c r="B5" s="10"/>
      <c r="C5" s="12"/>
      <c r="D5" s="10"/>
      <c r="E5" s="8" t="s">
        <v>10</v>
      </c>
      <c r="F5" s="8"/>
      <c r="G5" s="8"/>
      <c r="H5" s="8"/>
      <c r="I5" s="13" t="s">
        <v>11</v>
      </c>
      <c r="J5" s="13"/>
      <c r="K5" s="13"/>
      <c r="L5" s="13"/>
      <c r="M5" s="8" t="s">
        <v>12</v>
      </c>
      <c r="N5" s="8"/>
      <c r="O5" s="8"/>
      <c r="P5" s="8"/>
      <c r="Q5" s="14"/>
      <c r="R5" s="10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  <c r="IS5" s="48"/>
      <c r="IT5" s="48"/>
      <c r="IU5" s="48"/>
      <c r="IV5" s="48"/>
    </row>
    <row r="6" ht="60" customHeight="1" spans="1:256">
      <c r="A6" s="10"/>
      <c r="B6" s="10"/>
      <c r="C6" s="12"/>
      <c r="D6" s="10"/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13</v>
      </c>
      <c r="J6" s="10" t="s">
        <v>14</v>
      </c>
      <c r="K6" s="10" t="s">
        <v>17</v>
      </c>
      <c r="L6" s="8" t="s">
        <v>18</v>
      </c>
      <c r="M6" s="8" t="s">
        <v>13</v>
      </c>
      <c r="N6" s="8" t="s">
        <v>14</v>
      </c>
      <c r="O6" s="8" t="s">
        <v>19</v>
      </c>
      <c r="P6" s="11" t="s">
        <v>20</v>
      </c>
      <c r="Q6" s="14"/>
      <c r="R6" s="10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  <c r="IS6" s="48"/>
      <c r="IT6" s="48"/>
    </row>
    <row r="7" ht="19.9" customHeight="1" spans="1:256">
      <c r="A7" s="15">
        <v>1</v>
      </c>
      <c r="B7" s="15">
        <v>2240425108</v>
      </c>
      <c r="C7" s="15" t="s">
        <v>21</v>
      </c>
      <c r="D7" s="15" t="s">
        <v>22</v>
      </c>
      <c r="E7" s="16">
        <v>85</v>
      </c>
      <c r="F7" s="49">
        <v>15</v>
      </c>
      <c r="G7" s="16">
        <v>100</v>
      </c>
      <c r="H7" s="16">
        <v>1</v>
      </c>
      <c r="I7" s="16">
        <v>95</v>
      </c>
      <c r="J7" s="16">
        <v>0</v>
      </c>
      <c r="K7" s="16">
        <v>95</v>
      </c>
      <c r="L7" s="16">
        <v>1</v>
      </c>
      <c r="M7" s="15">
        <v>67.06</v>
      </c>
      <c r="N7" s="16">
        <v>0</v>
      </c>
      <c r="O7" s="15">
        <v>67.06</v>
      </c>
      <c r="P7" s="16">
        <v>1</v>
      </c>
      <c r="Q7" s="16">
        <v>90.7</v>
      </c>
      <c r="R7" s="16">
        <v>1</v>
      </c>
      <c r="V7" s="48"/>
    </row>
    <row r="8" ht="19.9" customHeight="1" spans="1:256">
      <c r="A8" s="15">
        <v>2</v>
      </c>
      <c r="B8" s="15">
        <v>2240434111</v>
      </c>
      <c r="C8" s="16" t="s">
        <v>23</v>
      </c>
      <c r="D8" s="16" t="s">
        <v>22</v>
      </c>
      <c r="E8" s="16">
        <v>85</v>
      </c>
      <c r="F8" s="16">
        <v>0</v>
      </c>
      <c r="G8" s="16">
        <v>85</v>
      </c>
      <c r="H8" s="16">
        <v>2</v>
      </c>
      <c r="I8" s="16">
        <v>92.09</v>
      </c>
      <c r="J8" s="16">
        <v>0</v>
      </c>
      <c r="K8" s="16">
        <v>92.09</v>
      </c>
      <c r="L8" s="16">
        <v>2</v>
      </c>
      <c r="M8" s="16">
        <v>63</v>
      </c>
      <c r="N8" s="16">
        <v>0</v>
      </c>
      <c r="O8" s="16">
        <v>63</v>
      </c>
      <c r="P8" s="16">
        <v>2</v>
      </c>
      <c r="Q8" s="16">
        <v>87</v>
      </c>
      <c r="R8" s="16">
        <v>2</v>
      </c>
      <c r="V8" s="48"/>
    </row>
    <row r="9" ht="19.9" customHeight="1" spans="1:256">
      <c r="A9" s="15">
        <v>3</v>
      </c>
      <c r="B9" s="15">
        <v>2040443118</v>
      </c>
      <c r="C9" s="15" t="s">
        <v>24</v>
      </c>
      <c r="D9" s="15" t="s">
        <v>22</v>
      </c>
      <c r="E9" s="16">
        <v>85</v>
      </c>
      <c r="F9" s="16">
        <v>0</v>
      </c>
      <c r="G9" s="16">
        <v>85</v>
      </c>
      <c r="H9" s="16">
        <v>2</v>
      </c>
      <c r="I9" s="16">
        <v>89.63</v>
      </c>
      <c r="J9" s="16">
        <v>0</v>
      </c>
      <c r="K9" s="16">
        <v>90</v>
      </c>
      <c r="L9" s="16">
        <v>3</v>
      </c>
      <c r="M9" s="16">
        <v>63</v>
      </c>
      <c r="N9" s="16">
        <v>0</v>
      </c>
      <c r="O9" s="16">
        <v>63</v>
      </c>
      <c r="P9" s="16">
        <v>2</v>
      </c>
      <c r="Q9" s="15">
        <v>85.8</v>
      </c>
      <c r="R9" s="15">
        <v>3</v>
      </c>
      <c r="V9" s="48"/>
    </row>
    <row r="10" ht="19.9" customHeight="1" spans="1:256">
      <c r="A10" s="15">
        <v>4</v>
      </c>
      <c r="B10" s="15">
        <v>2240425107</v>
      </c>
      <c r="C10" s="15" t="s">
        <v>25</v>
      </c>
      <c r="D10" s="15" t="s">
        <v>22</v>
      </c>
      <c r="E10" s="16">
        <v>85</v>
      </c>
      <c r="F10" s="16">
        <v>0</v>
      </c>
      <c r="G10" s="16">
        <v>85</v>
      </c>
      <c r="H10" s="16">
        <v>2</v>
      </c>
      <c r="I10" s="16">
        <v>84.94</v>
      </c>
      <c r="J10" s="16">
        <v>0</v>
      </c>
      <c r="K10" s="16">
        <v>84.94</v>
      </c>
      <c r="L10" s="16">
        <v>4</v>
      </c>
      <c r="M10" s="16">
        <v>63</v>
      </c>
      <c r="N10" s="16">
        <v>0</v>
      </c>
      <c r="O10" s="16">
        <v>63</v>
      </c>
      <c r="P10" s="16">
        <v>2</v>
      </c>
      <c r="Q10" s="15">
        <v>82.8</v>
      </c>
      <c r="R10" s="15">
        <v>4</v>
      </c>
      <c r="V10" s="48"/>
    </row>
    <row r="11" ht="19.9" customHeight="1" spans="1:256">
      <c r="A11" s="15">
        <v>5</v>
      </c>
      <c r="B11" s="15">
        <v>2240425104</v>
      </c>
      <c r="C11" s="15" t="s">
        <v>26</v>
      </c>
      <c r="D11" s="15" t="s">
        <v>22</v>
      </c>
      <c r="E11" s="16">
        <v>85</v>
      </c>
      <c r="F11" s="16">
        <v>0</v>
      </c>
      <c r="G11" s="16">
        <v>85</v>
      </c>
      <c r="H11" s="16">
        <v>2</v>
      </c>
      <c r="I11" s="16">
        <v>81.36</v>
      </c>
      <c r="J11" s="16">
        <v>0</v>
      </c>
      <c r="K11" s="16">
        <v>81.36</v>
      </c>
      <c r="L11" s="16">
        <v>5</v>
      </c>
      <c r="M11" s="16">
        <v>60</v>
      </c>
      <c r="N11" s="16">
        <v>0</v>
      </c>
      <c r="O11" s="16">
        <v>60</v>
      </c>
      <c r="P11" s="16">
        <v>3</v>
      </c>
      <c r="Q11" s="15">
        <v>80.1</v>
      </c>
      <c r="R11" s="15">
        <v>5</v>
      </c>
      <c r="V11" s="48"/>
    </row>
    <row r="12" ht="19.9" customHeight="1" spans="1:256">
      <c r="A12" s="15">
        <v>6</v>
      </c>
      <c r="B12" s="15">
        <v>2240425101</v>
      </c>
      <c r="C12" s="15" t="s">
        <v>27</v>
      </c>
      <c r="D12" s="15" t="s">
        <v>22</v>
      </c>
      <c r="E12" s="16">
        <v>85</v>
      </c>
      <c r="F12" s="16">
        <v>0</v>
      </c>
      <c r="G12" s="16">
        <v>85</v>
      </c>
      <c r="H12" s="16">
        <v>2</v>
      </c>
      <c r="I12" s="16">
        <v>81.14</v>
      </c>
      <c r="J12" s="16">
        <v>0</v>
      </c>
      <c r="K12" s="16">
        <v>81</v>
      </c>
      <c r="L12" s="16">
        <v>5</v>
      </c>
      <c r="M12" s="16">
        <v>56</v>
      </c>
      <c r="N12" s="16">
        <v>0</v>
      </c>
      <c r="O12" s="16">
        <v>56</v>
      </c>
      <c r="P12" s="16">
        <v>5</v>
      </c>
      <c r="Q12" s="15">
        <v>79.7</v>
      </c>
      <c r="R12" s="15">
        <v>6</v>
      </c>
      <c r="V12" s="48"/>
    </row>
    <row r="13" ht="19.9" customHeight="1" spans="1:256">
      <c r="A13" s="15">
        <v>7</v>
      </c>
      <c r="B13" s="15">
        <v>2240425105</v>
      </c>
      <c r="C13" s="15" t="s">
        <v>28</v>
      </c>
      <c r="D13" s="15" t="s">
        <v>22</v>
      </c>
      <c r="E13" s="16">
        <v>85</v>
      </c>
      <c r="F13" s="16">
        <v>0</v>
      </c>
      <c r="G13" s="16">
        <v>85</v>
      </c>
      <c r="H13" s="16">
        <v>2</v>
      </c>
      <c r="I13" s="16">
        <v>79.8</v>
      </c>
      <c r="J13" s="16">
        <v>0</v>
      </c>
      <c r="K13" s="16">
        <v>79.8</v>
      </c>
      <c r="L13" s="16">
        <v>6</v>
      </c>
      <c r="M13" s="16">
        <v>58</v>
      </c>
      <c r="N13" s="16">
        <v>0</v>
      </c>
      <c r="O13" s="16">
        <v>58</v>
      </c>
      <c r="P13" s="16">
        <v>4</v>
      </c>
      <c r="Q13" s="15">
        <v>79.3</v>
      </c>
      <c r="R13" s="15">
        <v>7</v>
      </c>
      <c r="V13" s="48"/>
    </row>
    <row r="14" ht="19.9" customHeight="1" spans="1:256">
      <c r="A14" s="15">
        <v>8</v>
      </c>
      <c r="B14" s="15">
        <v>2240425106</v>
      </c>
      <c r="C14" s="15" t="s">
        <v>29</v>
      </c>
      <c r="D14" s="15" t="s">
        <v>22</v>
      </c>
      <c r="E14" s="16">
        <v>85</v>
      </c>
      <c r="F14" s="16">
        <v>0</v>
      </c>
      <c r="G14" s="16">
        <v>85</v>
      </c>
      <c r="H14" s="16">
        <v>2</v>
      </c>
      <c r="I14" s="16">
        <v>77.78</v>
      </c>
      <c r="J14" s="16">
        <v>0</v>
      </c>
      <c r="K14" s="16">
        <v>77.78</v>
      </c>
      <c r="L14" s="16">
        <v>7</v>
      </c>
      <c r="M14" s="16">
        <v>56</v>
      </c>
      <c r="N14" s="16">
        <v>0</v>
      </c>
      <c r="O14" s="16">
        <v>56</v>
      </c>
      <c r="P14" s="16">
        <v>5</v>
      </c>
      <c r="Q14" s="15">
        <v>77.9</v>
      </c>
      <c r="R14" s="15">
        <v>8</v>
      </c>
      <c r="V14" s="48"/>
    </row>
    <row r="15" ht="19.9" customHeight="1" spans="1:256">
      <c r="A15" s="15">
        <v>9</v>
      </c>
      <c r="B15" s="15">
        <v>2040442117</v>
      </c>
      <c r="C15" s="15" t="s">
        <v>30</v>
      </c>
      <c r="D15" s="15" t="s">
        <v>22</v>
      </c>
      <c r="E15" s="16">
        <v>85</v>
      </c>
      <c r="F15" s="16">
        <v>0</v>
      </c>
      <c r="G15" s="16">
        <v>85</v>
      </c>
      <c r="H15" s="16">
        <v>2</v>
      </c>
      <c r="I15" s="16">
        <v>60.8</v>
      </c>
      <c r="J15" s="16">
        <v>0</v>
      </c>
      <c r="K15" s="16">
        <v>61</v>
      </c>
      <c r="L15" s="16">
        <v>8</v>
      </c>
      <c r="M15" s="16">
        <v>63</v>
      </c>
      <c r="N15" s="16">
        <v>0</v>
      </c>
      <c r="O15" s="16">
        <v>63</v>
      </c>
      <c r="P15" s="16">
        <v>2</v>
      </c>
      <c r="Q15" s="15">
        <v>68.4</v>
      </c>
      <c r="R15" s="15">
        <v>9</v>
      </c>
      <c r="V15" s="48"/>
    </row>
    <row r="16" ht="19.9" customHeight="1" spans="1:256">
      <c r="A16" s="15">
        <v>10</v>
      </c>
      <c r="B16" s="15">
        <v>2240431102</v>
      </c>
      <c r="C16" s="16" t="s">
        <v>31</v>
      </c>
      <c r="D16" s="16" t="s">
        <v>22</v>
      </c>
      <c r="E16" s="16">
        <v>85</v>
      </c>
      <c r="F16" s="16">
        <v>0</v>
      </c>
      <c r="G16" s="16">
        <v>85</v>
      </c>
      <c r="H16" s="16">
        <v>2</v>
      </c>
      <c r="I16" s="16">
        <v>58.64</v>
      </c>
      <c r="J16" s="16">
        <v>0</v>
      </c>
      <c r="K16" s="16">
        <v>58.64</v>
      </c>
      <c r="L16" s="16">
        <v>9</v>
      </c>
      <c r="M16" s="16">
        <v>56</v>
      </c>
      <c r="N16" s="16">
        <v>0</v>
      </c>
      <c r="O16" s="16">
        <v>56</v>
      </c>
      <c r="P16" s="16">
        <v>5</v>
      </c>
      <c r="Q16" s="16">
        <v>66.5</v>
      </c>
      <c r="R16" s="16">
        <v>10</v>
      </c>
      <c r="V16" s="48"/>
    </row>
    <row r="17" ht="19.9" customHeight="1" spans="1:22">
      <c r="A17" s="15">
        <v>11</v>
      </c>
      <c r="B17" s="15">
        <v>2240425102</v>
      </c>
      <c r="C17" s="15" t="s">
        <v>32</v>
      </c>
      <c r="D17" s="15" t="s">
        <v>22</v>
      </c>
      <c r="E17" s="16">
        <v>85</v>
      </c>
      <c r="F17" s="16">
        <v>0</v>
      </c>
      <c r="G17" s="16">
        <v>85</v>
      </c>
      <c r="H17" s="16">
        <v>2</v>
      </c>
      <c r="I17" s="16">
        <v>47.61</v>
      </c>
      <c r="J17" s="16">
        <v>0</v>
      </c>
      <c r="K17" s="16">
        <v>47.61</v>
      </c>
      <c r="L17" s="16">
        <v>10</v>
      </c>
      <c r="M17" s="16">
        <v>56</v>
      </c>
      <c r="N17" s="16">
        <v>0</v>
      </c>
      <c r="O17" s="16">
        <v>56</v>
      </c>
      <c r="P17" s="16">
        <v>5</v>
      </c>
      <c r="Q17" s="15">
        <v>59.9</v>
      </c>
      <c r="R17" s="15">
        <v>11</v>
      </c>
      <c r="V17" s="48"/>
    </row>
    <row r="18" ht="19.9" customHeight="1" spans="1:22">
      <c r="A18" s="15">
        <v>12</v>
      </c>
      <c r="B18" s="15">
        <v>2240425103</v>
      </c>
      <c r="C18" s="15" t="s">
        <v>33</v>
      </c>
      <c r="D18" s="15" t="s">
        <v>22</v>
      </c>
      <c r="E18" s="16">
        <v>85</v>
      </c>
      <c r="F18" s="16">
        <v>0</v>
      </c>
      <c r="G18" s="16">
        <v>85</v>
      </c>
      <c r="H18" s="16">
        <v>2</v>
      </c>
      <c r="I18" s="16">
        <v>33.75</v>
      </c>
      <c r="J18" s="16">
        <v>0</v>
      </c>
      <c r="K18" s="16">
        <v>33.75</v>
      </c>
      <c r="L18" s="16">
        <v>11</v>
      </c>
      <c r="M18" s="16">
        <v>56</v>
      </c>
      <c r="N18" s="16">
        <v>0</v>
      </c>
      <c r="O18" s="16">
        <v>56</v>
      </c>
      <c r="P18" s="16">
        <v>5</v>
      </c>
      <c r="Q18" s="15">
        <v>51.5</v>
      </c>
      <c r="R18" s="15">
        <v>12</v>
      </c>
      <c r="V18" s="48"/>
    </row>
    <row r="19" ht="19.9" customHeight="1" spans="1:22">
      <c r="A19" s="50" t="s">
        <v>34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</row>
    <row r="20" ht="19.9" customHeight="1" spans="1:22">
      <c r="A20" s="50" t="s">
        <v>35</v>
      </c>
      <c r="B20" s="50"/>
      <c r="C20" s="50"/>
      <c r="D20" s="50"/>
      <c r="E20" s="51"/>
      <c r="F20" s="51"/>
      <c r="G20" s="51"/>
      <c r="H20" s="51"/>
      <c r="I20" s="51"/>
      <c r="J20" s="51"/>
    </row>
    <row r="21" ht="19.9" customHeight="1" spans="1:22">
      <c r="A21" s="50" t="s">
        <v>36</v>
      </c>
      <c r="B21" s="50"/>
      <c r="C21" s="50"/>
      <c r="D21" s="50"/>
      <c r="E21" s="51"/>
      <c r="F21" s="51"/>
      <c r="G21" s="51"/>
      <c r="H21" s="51"/>
      <c r="I21" s="51"/>
      <c r="J21" s="51"/>
    </row>
    <row r="22" spans="1:22">
      <c r="Q22" s="51" t="s">
        <v>37</v>
      </c>
    </row>
    <row r="23" spans="1:22">
      <c r="Q23" s="44"/>
    </row>
    <row r="24" spans="1:22">
      <c r="Q24" s="51" t="s">
        <v>38</v>
      </c>
    </row>
    <row r="25" spans="1:22">
      <c r="I25" s="51"/>
      <c r="J25" s="51"/>
    </row>
    <row r="27" spans="1:22">
      <c r="I27" s="51"/>
      <c r="J27" s="51"/>
    </row>
    <row r="29" spans="1:22">
      <c r="I29" s="51"/>
      <c r="J29" s="51"/>
    </row>
  </sheetData>
  <sheetProtection formatCells="0" formatColumns="0" formatRows="0" insertRows="0" insertColumns="0" insertHyperlinks="0" deleteColumns="0" deleteRows="0" sort="0" autoFilter="0" pivotTables="0"/>
  <mergeCells count="16">
    <mergeCell ref="A1:H1"/>
    <mergeCell ref="A2:R2"/>
    <mergeCell ref="A3:R3"/>
    <mergeCell ref="E4:P4"/>
    <mergeCell ref="E5:H5"/>
    <mergeCell ref="I5:L5"/>
    <mergeCell ref="M5:P5"/>
    <mergeCell ref="A19:R19"/>
    <mergeCell ref="A20:H20"/>
    <mergeCell ref="A21:H21"/>
    <mergeCell ref="A4:A6"/>
    <mergeCell ref="B4:B6"/>
    <mergeCell ref="C4:C6"/>
    <mergeCell ref="D4:D6"/>
    <mergeCell ref="Q4:Q6"/>
    <mergeCell ref="R4:R6"/>
  </mergeCells>
  <pageMargins left="0.55" right="0.35" top="0.28" bottom="0.31" header="0.04" footer="0.08"/>
  <pageSetup paperSize="9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9"/>
  <sheetViews>
    <sheetView zoomScale="80" zoomScaleNormal="80" zoomScaleSheetLayoutView="60" workbookViewId="0">
      <selection activeCell="B4" sqref="B$1:B$1048576"/>
    </sheetView>
  </sheetViews>
  <sheetFormatPr defaultColWidth="8" defaultRowHeight="15"/>
  <cols>
    <col min="1" max="1" width="8" style="31"/>
    <col min="2" max="2" width="13.3615384615385" style="31" customWidth="1"/>
    <col min="3" max="16384" width="8" style="31"/>
  </cols>
  <sheetData>
    <row r="1" ht="17.5" spans="1:18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4"/>
      <c r="R1" s="4"/>
    </row>
    <row r="2" ht="23" spans="1:18">
      <c r="A2" s="5" t="s">
        <v>39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6" t="s">
        <v>40</v>
      </c>
      <c r="B3" s="6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"/>
      <c r="R3" s="6"/>
    </row>
    <row r="4" spans="1:18">
      <c r="A4" s="8" t="s">
        <v>3</v>
      </c>
      <c r="B4" s="8" t="s">
        <v>4</v>
      </c>
      <c r="C4" s="9" t="s">
        <v>5</v>
      </c>
      <c r="D4" s="8" t="s">
        <v>6</v>
      </c>
      <c r="E4" s="10" t="s">
        <v>7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1" t="s">
        <v>8</v>
      </c>
      <c r="R4" s="8" t="s">
        <v>9</v>
      </c>
    </row>
    <row r="5" spans="1:18">
      <c r="A5" s="10"/>
      <c r="B5" s="10"/>
      <c r="C5" s="12"/>
      <c r="D5" s="10"/>
      <c r="E5" s="8" t="s">
        <v>10</v>
      </c>
      <c r="F5" s="8"/>
      <c r="G5" s="8"/>
      <c r="H5" s="8"/>
      <c r="I5" s="13" t="s">
        <v>11</v>
      </c>
      <c r="J5" s="13"/>
      <c r="K5" s="13"/>
      <c r="L5" s="13"/>
      <c r="M5" s="8" t="s">
        <v>12</v>
      </c>
      <c r="N5" s="8"/>
      <c r="O5" s="8"/>
      <c r="P5" s="8"/>
      <c r="Q5" s="14"/>
      <c r="R5" s="10"/>
    </row>
    <row r="6" spans="1:18">
      <c r="A6" s="10"/>
      <c r="B6" s="10"/>
      <c r="C6" s="12"/>
      <c r="D6" s="10"/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13</v>
      </c>
      <c r="J6" s="10" t="s">
        <v>14</v>
      </c>
      <c r="K6" s="10" t="s">
        <v>17</v>
      </c>
      <c r="L6" s="8" t="s">
        <v>18</v>
      </c>
      <c r="M6" s="8" t="s">
        <v>13</v>
      </c>
      <c r="N6" s="8" t="s">
        <v>14</v>
      </c>
      <c r="O6" s="8" t="s">
        <v>19</v>
      </c>
      <c r="P6" s="11" t="s">
        <v>20</v>
      </c>
      <c r="Q6" s="14"/>
      <c r="R6" s="10"/>
    </row>
    <row r="7" spans="1:18">
      <c r="A7" s="15">
        <v>1</v>
      </c>
      <c r="B7" s="15">
        <v>2240437131</v>
      </c>
      <c r="C7" s="15" t="s">
        <v>41</v>
      </c>
      <c r="D7" s="15" t="s">
        <v>42</v>
      </c>
      <c r="E7" s="15">
        <v>77.35</v>
      </c>
      <c r="F7" s="15">
        <v>7.5</v>
      </c>
      <c r="G7" s="16">
        <v>84.85</v>
      </c>
      <c r="H7" s="16">
        <f t="shared" ref="H7:H55" si="0">RANK(G7,$G$7:$G$55,0)</f>
        <v>4</v>
      </c>
      <c r="I7" s="15">
        <v>93.35</v>
      </c>
      <c r="J7" s="15">
        <v>0</v>
      </c>
      <c r="K7" s="16">
        <v>93.35</v>
      </c>
      <c r="L7" s="16">
        <f t="shared" ref="L7:L55" si="1">RANK(K7,$K$7:$K$55,0)</f>
        <v>2</v>
      </c>
      <c r="M7" s="15">
        <v>53.2</v>
      </c>
      <c r="N7" s="15">
        <v>0</v>
      </c>
      <c r="O7" s="16">
        <v>53.2</v>
      </c>
      <c r="P7" s="16">
        <f t="shared" ref="P7:P55" si="2">RANK(O7,$O$7:$O$55,0)</f>
        <v>3</v>
      </c>
      <c r="Q7" s="39">
        <f t="shared" ref="Q7:Q55" si="3">(G7*0.3+K7*0.6+O7*0.1)</f>
        <v>86.785</v>
      </c>
      <c r="R7" s="15">
        <f t="shared" ref="R7:R55" si="4">RANK(Q7,$Q$7:$Q$55,0)</f>
        <v>1</v>
      </c>
    </row>
    <row r="8" spans="1:18">
      <c r="A8" s="15">
        <v>2</v>
      </c>
      <c r="B8" s="15">
        <v>2240437129</v>
      </c>
      <c r="C8" s="15" t="s">
        <v>43</v>
      </c>
      <c r="D8" s="15" t="s">
        <v>42</v>
      </c>
      <c r="E8" s="15">
        <v>77.35</v>
      </c>
      <c r="F8" s="15">
        <v>15</v>
      </c>
      <c r="G8" s="16">
        <v>92.35</v>
      </c>
      <c r="H8" s="16">
        <f t="shared" si="0"/>
        <v>1</v>
      </c>
      <c r="I8" s="15">
        <v>89.23</v>
      </c>
      <c r="J8" s="15">
        <v>0</v>
      </c>
      <c r="K8" s="16">
        <v>89.23</v>
      </c>
      <c r="L8" s="16">
        <f t="shared" si="1"/>
        <v>3</v>
      </c>
      <c r="M8" s="15">
        <v>53.2</v>
      </c>
      <c r="N8" s="15">
        <v>0</v>
      </c>
      <c r="O8" s="16">
        <v>53.2</v>
      </c>
      <c r="P8" s="16">
        <f t="shared" si="2"/>
        <v>3</v>
      </c>
      <c r="Q8" s="39">
        <f t="shared" si="3"/>
        <v>86.563</v>
      </c>
      <c r="R8" s="15">
        <f t="shared" si="4"/>
        <v>2</v>
      </c>
    </row>
    <row r="9" spans="1:18">
      <c r="A9" s="15">
        <v>3</v>
      </c>
      <c r="B9" s="15">
        <v>2240437141</v>
      </c>
      <c r="C9" s="15" t="s">
        <v>44</v>
      </c>
      <c r="D9" s="15" t="s">
        <v>42</v>
      </c>
      <c r="E9" s="15">
        <v>77.35</v>
      </c>
      <c r="F9" s="15">
        <v>0</v>
      </c>
      <c r="G9" s="16">
        <v>77.35</v>
      </c>
      <c r="H9" s="16">
        <f t="shared" si="0"/>
        <v>6</v>
      </c>
      <c r="I9" s="15">
        <v>95</v>
      </c>
      <c r="J9" s="15">
        <v>0</v>
      </c>
      <c r="K9" s="16">
        <v>95</v>
      </c>
      <c r="L9" s="16">
        <f t="shared" si="1"/>
        <v>1</v>
      </c>
      <c r="M9" s="15">
        <v>53.2</v>
      </c>
      <c r="N9" s="15">
        <v>0</v>
      </c>
      <c r="O9" s="16">
        <v>53.2</v>
      </c>
      <c r="P9" s="16">
        <f t="shared" si="2"/>
        <v>3</v>
      </c>
      <c r="Q9" s="39">
        <f t="shared" si="3"/>
        <v>85.525</v>
      </c>
      <c r="R9" s="15">
        <f t="shared" si="4"/>
        <v>3</v>
      </c>
    </row>
    <row r="10" spans="1:18">
      <c r="A10" s="15">
        <v>4</v>
      </c>
      <c r="B10" s="15">
        <v>2240437109</v>
      </c>
      <c r="C10" s="15" t="s">
        <v>45</v>
      </c>
      <c r="D10" s="15" t="s">
        <v>42</v>
      </c>
      <c r="E10" s="15">
        <v>77.35</v>
      </c>
      <c r="F10" s="15">
        <v>15</v>
      </c>
      <c r="G10" s="16">
        <v>92.35</v>
      </c>
      <c r="H10" s="16">
        <f t="shared" si="0"/>
        <v>1</v>
      </c>
      <c r="I10" s="15">
        <v>80.13</v>
      </c>
      <c r="J10" s="15">
        <v>1</v>
      </c>
      <c r="K10" s="16">
        <v>81.13</v>
      </c>
      <c r="L10" s="16">
        <f t="shared" si="1"/>
        <v>9</v>
      </c>
      <c r="M10" s="15">
        <v>53.2</v>
      </c>
      <c r="N10" s="15">
        <v>0</v>
      </c>
      <c r="O10" s="16">
        <v>53.2</v>
      </c>
      <c r="P10" s="16">
        <f t="shared" si="2"/>
        <v>3</v>
      </c>
      <c r="Q10" s="39">
        <f t="shared" si="3"/>
        <v>81.703</v>
      </c>
      <c r="R10" s="15">
        <f t="shared" si="4"/>
        <v>4</v>
      </c>
    </row>
    <row r="11" spans="1:18">
      <c r="A11" s="15">
        <v>5</v>
      </c>
      <c r="B11" s="15">
        <v>2240437149</v>
      </c>
      <c r="C11" s="15" t="s">
        <v>46</v>
      </c>
      <c r="D11" s="15" t="s">
        <v>42</v>
      </c>
      <c r="E11" s="15">
        <v>77.35</v>
      </c>
      <c r="F11" s="15">
        <v>0</v>
      </c>
      <c r="G11" s="16">
        <v>77.35</v>
      </c>
      <c r="H11" s="16">
        <f t="shared" si="0"/>
        <v>6</v>
      </c>
      <c r="I11" s="15">
        <v>88.61</v>
      </c>
      <c r="J11" s="15">
        <v>0</v>
      </c>
      <c r="K11" s="16">
        <v>88.61</v>
      </c>
      <c r="L11" s="16">
        <f t="shared" si="1"/>
        <v>4</v>
      </c>
      <c r="M11" s="15">
        <v>53.2</v>
      </c>
      <c r="N11" s="15">
        <v>0</v>
      </c>
      <c r="O11" s="16">
        <v>53.2</v>
      </c>
      <c r="P11" s="16">
        <f t="shared" si="2"/>
        <v>3</v>
      </c>
      <c r="Q11" s="39">
        <f t="shared" si="3"/>
        <v>81.691</v>
      </c>
      <c r="R11" s="15">
        <f t="shared" si="4"/>
        <v>5</v>
      </c>
    </row>
    <row r="12" spans="1:18">
      <c r="A12" s="15">
        <v>6</v>
      </c>
      <c r="B12" s="15">
        <v>2240437125</v>
      </c>
      <c r="C12" s="40" t="s">
        <v>47</v>
      </c>
      <c r="D12" s="15" t="s">
        <v>42</v>
      </c>
      <c r="E12" s="15">
        <v>77.35</v>
      </c>
      <c r="F12" s="40">
        <v>0</v>
      </c>
      <c r="G12" s="16">
        <v>77.36</v>
      </c>
      <c r="H12" s="16">
        <f t="shared" si="0"/>
        <v>5</v>
      </c>
      <c r="I12" s="40">
        <v>87.63</v>
      </c>
      <c r="J12" s="40">
        <v>0</v>
      </c>
      <c r="K12" s="16">
        <v>87.63</v>
      </c>
      <c r="L12" s="16">
        <f t="shared" si="1"/>
        <v>5</v>
      </c>
      <c r="M12" s="15">
        <v>53.2</v>
      </c>
      <c r="N12" s="40">
        <v>5</v>
      </c>
      <c r="O12" s="16">
        <v>58.2</v>
      </c>
      <c r="P12" s="16">
        <f t="shared" si="2"/>
        <v>2</v>
      </c>
      <c r="Q12" s="39">
        <f t="shared" si="3"/>
        <v>81.606</v>
      </c>
      <c r="R12" s="15">
        <f t="shared" si="4"/>
        <v>6</v>
      </c>
    </row>
    <row r="13" spans="1:18">
      <c r="A13" s="15">
        <v>7</v>
      </c>
      <c r="B13" s="15">
        <v>2240437121</v>
      </c>
      <c r="C13" s="15" t="s">
        <v>48</v>
      </c>
      <c r="D13" s="15" t="s">
        <v>42</v>
      </c>
      <c r="E13" s="15">
        <v>77.35</v>
      </c>
      <c r="F13" s="15">
        <v>0</v>
      </c>
      <c r="G13" s="16">
        <v>77.35</v>
      </c>
      <c r="H13" s="16">
        <f t="shared" si="0"/>
        <v>6</v>
      </c>
      <c r="I13" s="15">
        <v>85.72</v>
      </c>
      <c r="J13" s="15">
        <v>0</v>
      </c>
      <c r="K13" s="16">
        <v>85.72</v>
      </c>
      <c r="L13" s="16">
        <f t="shared" si="1"/>
        <v>6</v>
      </c>
      <c r="M13" s="15">
        <v>53.2</v>
      </c>
      <c r="N13" s="15">
        <v>0</v>
      </c>
      <c r="O13" s="16">
        <v>53.2</v>
      </c>
      <c r="P13" s="16">
        <f t="shared" si="2"/>
        <v>3</v>
      </c>
      <c r="Q13" s="39">
        <f t="shared" si="3"/>
        <v>79.957</v>
      </c>
      <c r="R13" s="15">
        <f t="shared" si="4"/>
        <v>7</v>
      </c>
    </row>
    <row r="14" spans="1:18">
      <c r="A14" s="15">
        <v>8</v>
      </c>
      <c r="B14" s="15">
        <v>2240344128</v>
      </c>
      <c r="C14" s="15" t="s">
        <v>49</v>
      </c>
      <c r="D14" s="15" t="s">
        <v>42</v>
      </c>
      <c r="E14" s="15">
        <v>77.35</v>
      </c>
      <c r="F14" s="15">
        <v>15</v>
      </c>
      <c r="G14" s="16">
        <v>92.35</v>
      </c>
      <c r="H14" s="16">
        <f t="shared" si="0"/>
        <v>1</v>
      </c>
      <c r="I14" s="15">
        <v>77.89</v>
      </c>
      <c r="J14" s="15">
        <v>0</v>
      </c>
      <c r="K14" s="16">
        <v>77.89</v>
      </c>
      <c r="L14" s="16">
        <f t="shared" si="1"/>
        <v>11</v>
      </c>
      <c r="M14" s="15">
        <v>53.2</v>
      </c>
      <c r="N14" s="15">
        <v>0</v>
      </c>
      <c r="O14" s="16">
        <v>53.2</v>
      </c>
      <c r="P14" s="16">
        <f t="shared" si="2"/>
        <v>3</v>
      </c>
      <c r="Q14" s="39">
        <f t="shared" si="3"/>
        <v>79.759</v>
      </c>
      <c r="R14" s="15">
        <f t="shared" si="4"/>
        <v>8</v>
      </c>
    </row>
    <row r="15" spans="1:18">
      <c r="A15" s="15">
        <v>9</v>
      </c>
      <c r="B15" s="15">
        <v>2240437112</v>
      </c>
      <c r="C15" s="15" t="s">
        <v>50</v>
      </c>
      <c r="D15" s="15" t="s">
        <v>42</v>
      </c>
      <c r="E15" s="15">
        <v>77.35</v>
      </c>
      <c r="F15" s="15">
        <v>0</v>
      </c>
      <c r="G15" s="16">
        <v>77.35</v>
      </c>
      <c r="H15" s="16">
        <f t="shared" si="0"/>
        <v>6</v>
      </c>
      <c r="I15" s="15">
        <v>84.69</v>
      </c>
      <c r="J15" s="15">
        <v>0</v>
      </c>
      <c r="K15" s="16">
        <v>84.69</v>
      </c>
      <c r="L15" s="16">
        <f t="shared" si="1"/>
        <v>7</v>
      </c>
      <c r="M15" s="15">
        <v>53.2</v>
      </c>
      <c r="N15" s="15">
        <v>0</v>
      </c>
      <c r="O15" s="16">
        <v>53.2</v>
      </c>
      <c r="P15" s="16">
        <f t="shared" si="2"/>
        <v>3</v>
      </c>
      <c r="Q15" s="39">
        <f t="shared" si="3"/>
        <v>79.339</v>
      </c>
      <c r="R15" s="15">
        <f t="shared" si="4"/>
        <v>9</v>
      </c>
    </row>
    <row r="16" spans="1:18">
      <c r="A16" s="15">
        <v>10</v>
      </c>
      <c r="B16" s="15">
        <v>2240437146</v>
      </c>
      <c r="C16" s="15" t="s">
        <v>51</v>
      </c>
      <c r="D16" s="15" t="s">
        <v>42</v>
      </c>
      <c r="E16" s="15">
        <v>77.35</v>
      </c>
      <c r="F16" s="15">
        <v>0</v>
      </c>
      <c r="G16" s="16">
        <v>77.35</v>
      </c>
      <c r="H16" s="16">
        <f t="shared" si="0"/>
        <v>6</v>
      </c>
      <c r="I16" s="15">
        <v>82.84</v>
      </c>
      <c r="J16" s="15">
        <v>0</v>
      </c>
      <c r="K16" s="16">
        <v>82.84</v>
      </c>
      <c r="L16" s="16">
        <f t="shared" si="1"/>
        <v>8</v>
      </c>
      <c r="M16" s="15">
        <v>53.2</v>
      </c>
      <c r="N16" s="15">
        <v>0</v>
      </c>
      <c r="O16" s="16">
        <v>53.2</v>
      </c>
      <c r="P16" s="16">
        <f t="shared" si="2"/>
        <v>3</v>
      </c>
      <c r="Q16" s="39">
        <f t="shared" si="3"/>
        <v>78.229</v>
      </c>
      <c r="R16" s="15">
        <f t="shared" si="4"/>
        <v>10</v>
      </c>
    </row>
    <row r="17" spans="1:18">
      <c r="A17" s="15">
        <v>11</v>
      </c>
      <c r="B17" s="15">
        <v>2240437113</v>
      </c>
      <c r="C17" s="15" t="s">
        <v>52</v>
      </c>
      <c r="D17" s="15" t="s">
        <v>42</v>
      </c>
      <c r="E17" s="15">
        <v>77.35</v>
      </c>
      <c r="F17" s="15">
        <v>0</v>
      </c>
      <c r="G17" s="16">
        <v>77.35</v>
      </c>
      <c r="H17" s="16">
        <f t="shared" si="0"/>
        <v>6</v>
      </c>
      <c r="I17" s="15">
        <v>80.78</v>
      </c>
      <c r="J17" s="15">
        <v>0</v>
      </c>
      <c r="K17" s="16">
        <v>80.78</v>
      </c>
      <c r="L17" s="16">
        <f t="shared" si="1"/>
        <v>10</v>
      </c>
      <c r="M17" s="15">
        <v>53.2</v>
      </c>
      <c r="N17" s="15">
        <v>0</v>
      </c>
      <c r="O17" s="16">
        <v>53.2</v>
      </c>
      <c r="P17" s="16">
        <f t="shared" si="2"/>
        <v>3</v>
      </c>
      <c r="Q17" s="39">
        <f t="shared" si="3"/>
        <v>76.993</v>
      </c>
      <c r="R17" s="15">
        <f t="shared" si="4"/>
        <v>11</v>
      </c>
    </row>
    <row r="18" spans="1:18">
      <c r="A18" s="15">
        <v>12</v>
      </c>
      <c r="B18" s="15">
        <v>2240437148</v>
      </c>
      <c r="C18" s="15" t="s">
        <v>53</v>
      </c>
      <c r="D18" s="15" t="s">
        <v>42</v>
      </c>
      <c r="E18" s="15">
        <v>77.35</v>
      </c>
      <c r="F18" s="15">
        <v>0</v>
      </c>
      <c r="G18" s="16">
        <v>77.35</v>
      </c>
      <c r="H18" s="16">
        <f t="shared" si="0"/>
        <v>6</v>
      </c>
      <c r="I18" s="15">
        <v>77.89</v>
      </c>
      <c r="J18" s="15">
        <v>0</v>
      </c>
      <c r="K18" s="16">
        <v>77.89</v>
      </c>
      <c r="L18" s="16">
        <f t="shared" si="1"/>
        <v>11</v>
      </c>
      <c r="M18" s="15">
        <v>53.2</v>
      </c>
      <c r="N18" s="15">
        <v>0</v>
      </c>
      <c r="O18" s="16">
        <v>53.2</v>
      </c>
      <c r="P18" s="16">
        <f t="shared" si="2"/>
        <v>3</v>
      </c>
      <c r="Q18" s="39">
        <f t="shared" si="3"/>
        <v>75.259</v>
      </c>
      <c r="R18" s="15">
        <f t="shared" si="4"/>
        <v>12</v>
      </c>
    </row>
    <row r="19" spans="1:18">
      <c r="A19" s="15">
        <v>13</v>
      </c>
      <c r="B19" s="15">
        <v>2240437140</v>
      </c>
      <c r="C19" s="41" t="s">
        <v>54</v>
      </c>
      <c r="D19" s="15" t="s">
        <v>42</v>
      </c>
      <c r="E19" s="15">
        <v>77.35</v>
      </c>
      <c r="F19" s="15">
        <v>0</v>
      </c>
      <c r="G19" s="16">
        <v>77.35</v>
      </c>
      <c r="H19" s="16">
        <f t="shared" si="0"/>
        <v>6</v>
      </c>
      <c r="I19" s="41">
        <v>76.24</v>
      </c>
      <c r="J19" s="15">
        <v>0</v>
      </c>
      <c r="K19" s="16">
        <f t="shared" ref="K19:K21" si="5">SUM(I19:J19)</f>
        <v>76.24</v>
      </c>
      <c r="L19" s="16">
        <f t="shared" si="1"/>
        <v>13</v>
      </c>
      <c r="M19" s="15">
        <v>53.2</v>
      </c>
      <c r="N19" s="15">
        <v>0</v>
      </c>
      <c r="O19" s="16">
        <v>53.2</v>
      </c>
      <c r="P19" s="16">
        <f t="shared" si="2"/>
        <v>3</v>
      </c>
      <c r="Q19" s="39">
        <f t="shared" si="3"/>
        <v>74.269</v>
      </c>
      <c r="R19" s="15">
        <f t="shared" si="4"/>
        <v>13</v>
      </c>
    </row>
    <row r="20" spans="1:18">
      <c r="A20" s="15">
        <v>14</v>
      </c>
      <c r="B20" s="15">
        <v>2240437143</v>
      </c>
      <c r="C20" s="15" t="s">
        <v>55</v>
      </c>
      <c r="D20" s="15" t="s">
        <v>42</v>
      </c>
      <c r="E20" s="15">
        <v>77.35</v>
      </c>
      <c r="F20" s="15">
        <v>0</v>
      </c>
      <c r="G20" s="16">
        <v>77.35</v>
      </c>
      <c r="H20" s="16">
        <f t="shared" si="0"/>
        <v>6</v>
      </c>
      <c r="I20" s="15">
        <v>74.18</v>
      </c>
      <c r="J20" s="15">
        <v>0</v>
      </c>
      <c r="K20" s="16">
        <f t="shared" si="5"/>
        <v>74.18</v>
      </c>
      <c r="L20" s="16">
        <f t="shared" si="1"/>
        <v>14</v>
      </c>
      <c r="M20" s="15">
        <v>53.2</v>
      </c>
      <c r="N20" s="15">
        <v>0</v>
      </c>
      <c r="O20" s="16">
        <v>53.2</v>
      </c>
      <c r="P20" s="16">
        <f t="shared" si="2"/>
        <v>3</v>
      </c>
      <c r="Q20" s="39">
        <f t="shared" si="3"/>
        <v>73.033</v>
      </c>
      <c r="R20" s="15">
        <f t="shared" si="4"/>
        <v>14</v>
      </c>
    </row>
    <row r="21" spans="1:18">
      <c r="A21" s="15">
        <v>15</v>
      </c>
      <c r="B21" s="15">
        <v>2240437116</v>
      </c>
      <c r="C21" s="15" t="s">
        <v>56</v>
      </c>
      <c r="D21" s="15" t="s">
        <v>42</v>
      </c>
      <c r="E21" s="15">
        <v>77.35</v>
      </c>
      <c r="F21" s="15">
        <v>0</v>
      </c>
      <c r="G21" s="16">
        <v>77.35</v>
      </c>
      <c r="H21" s="16">
        <f t="shared" si="0"/>
        <v>6</v>
      </c>
      <c r="I21" s="15">
        <v>73.98</v>
      </c>
      <c r="J21" s="15">
        <v>0</v>
      </c>
      <c r="K21" s="16">
        <f t="shared" si="5"/>
        <v>73.98</v>
      </c>
      <c r="L21" s="16">
        <f t="shared" si="1"/>
        <v>15</v>
      </c>
      <c r="M21" s="15">
        <v>53.2</v>
      </c>
      <c r="N21" s="15">
        <v>0</v>
      </c>
      <c r="O21" s="16">
        <v>53.2</v>
      </c>
      <c r="P21" s="16">
        <f t="shared" si="2"/>
        <v>3</v>
      </c>
      <c r="Q21" s="39">
        <f t="shared" si="3"/>
        <v>72.913</v>
      </c>
      <c r="R21" s="15">
        <f t="shared" si="4"/>
        <v>15</v>
      </c>
    </row>
    <row r="22" spans="1:18">
      <c r="A22" s="15">
        <v>16</v>
      </c>
      <c r="B22" s="15">
        <v>2240437127</v>
      </c>
      <c r="C22" s="15" t="s">
        <v>57</v>
      </c>
      <c r="D22" s="15" t="s">
        <v>42</v>
      </c>
      <c r="E22" s="15">
        <v>77.35</v>
      </c>
      <c r="F22" s="15">
        <v>0</v>
      </c>
      <c r="G22" s="16">
        <v>77.35</v>
      </c>
      <c r="H22" s="16">
        <f t="shared" si="0"/>
        <v>6</v>
      </c>
      <c r="I22" s="15">
        <v>73.36</v>
      </c>
      <c r="J22" s="15">
        <v>0</v>
      </c>
      <c r="K22" s="16">
        <v>73.36</v>
      </c>
      <c r="L22" s="16">
        <f t="shared" si="1"/>
        <v>16</v>
      </c>
      <c r="M22" s="15">
        <v>53.2</v>
      </c>
      <c r="N22" s="15">
        <v>0</v>
      </c>
      <c r="O22" s="16">
        <v>53.2</v>
      </c>
      <c r="P22" s="16">
        <f t="shared" si="2"/>
        <v>3</v>
      </c>
      <c r="Q22" s="39">
        <f t="shared" si="3"/>
        <v>72.541</v>
      </c>
      <c r="R22" s="15">
        <f t="shared" si="4"/>
        <v>16</v>
      </c>
    </row>
    <row r="23" spans="1:18">
      <c r="A23" s="15">
        <v>17</v>
      </c>
      <c r="B23" s="15">
        <v>2240437118</v>
      </c>
      <c r="C23" s="15" t="s">
        <v>58</v>
      </c>
      <c r="D23" s="15" t="s">
        <v>42</v>
      </c>
      <c r="E23" s="15">
        <v>77.35</v>
      </c>
      <c r="F23" s="15">
        <v>0</v>
      </c>
      <c r="G23" s="16">
        <v>77.35</v>
      </c>
      <c r="H23" s="16">
        <f t="shared" si="0"/>
        <v>6</v>
      </c>
      <c r="I23" s="15">
        <v>72.74</v>
      </c>
      <c r="J23" s="15">
        <v>0</v>
      </c>
      <c r="K23" s="16">
        <v>72.74</v>
      </c>
      <c r="L23" s="16">
        <f t="shared" si="1"/>
        <v>17</v>
      </c>
      <c r="M23" s="15">
        <v>53.2</v>
      </c>
      <c r="N23" s="15">
        <v>0</v>
      </c>
      <c r="O23" s="16">
        <v>53.2</v>
      </c>
      <c r="P23" s="16">
        <f t="shared" si="2"/>
        <v>3</v>
      </c>
      <c r="Q23" s="39">
        <f t="shared" si="3"/>
        <v>72.169</v>
      </c>
      <c r="R23" s="15">
        <f t="shared" si="4"/>
        <v>17</v>
      </c>
    </row>
    <row r="24" spans="1:18">
      <c r="A24" s="15">
        <v>18</v>
      </c>
      <c r="B24" s="15">
        <v>2240437136</v>
      </c>
      <c r="C24" s="15" t="s">
        <v>59</v>
      </c>
      <c r="D24" s="15" t="s">
        <v>42</v>
      </c>
      <c r="E24" s="15">
        <v>77.35</v>
      </c>
      <c r="F24" s="15">
        <v>0</v>
      </c>
      <c r="G24" s="16">
        <v>77.35</v>
      </c>
      <c r="H24" s="16">
        <f t="shared" si="0"/>
        <v>6</v>
      </c>
      <c r="I24" s="15">
        <v>72.53</v>
      </c>
      <c r="J24" s="15">
        <v>0</v>
      </c>
      <c r="K24" s="16">
        <f t="shared" ref="K24:K28" si="6">SUM(I24:J24)</f>
        <v>72.53</v>
      </c>
      <c r="L24" s="16">
        <f t="shared" si="1"/>
        <v>18</v>
      </c>
      <c r="M24" s="15">
        <v>53.2</v>
      </c>
      <c r="N24" s="15">
        <v>0</v>
      </c>
      <c r="O24" s="16">
        <v>53.2</v>
      </c>
      <c r="P24" s="16">
        <f t="shared" si="2"/>
        <v>3</v>
      </c>
      <c r="Q24" s="39">
        <f t="shared" si="3"/>
        <v>72.043</v>
      </c>
      <c r="R24" s="15">
        <f t="shared" si="4"/>
        <v>18</v>
      </c>
    </row>
    <row r="25" spans="1:18">
      <c r="A25" s="15">
        <v>19</v>
      </c>
      <c r="B25" s="15">
        <v>2240437108</v>
      </c>
      <c r="C25" s="15" t="s">
        <v>60</v>
      </c>
      <c r="D25" s="15" t="s">
        <v>42</v>
      </c>
      <c r="E25" s="15">
        <v>77.35</v>
      </c>
      <c r="F25" s="15">
        <v>0</v>
      </c>
      <c r="G25" s="16">
        <v>77.35</v>
      </c>
      <c r="H25" s="16">
        <f t="shared" si="0"/>
        <v>6</v>
      </c>
      <c r="I25" s="15">
        <v>71.09</v>
      </c>
      <c r="J25" s="15">
        <v>0</v>
      </c>
      <c r="K25" s="16">
        <v>71.09</v>
      </c>
      <c r="L25" s="16">
        <f t="shared" si="1"/>
        <v>19</v>
      </c>
      <c r="M25" s="15">
        <v>53.2</v>
      </c>
      <c r="N25" s="15">
        <v>0</v>
      </c>
      <c r="O25" s="16">
        <v>53.2</v>
      </c>
      <c r="P25" s="16">
        <f t="shared" si="2"/>
        <v>3</v>
      </c>
      <c r="Q25" s="39">
        <f t="shared" si="3"/>
        <v>71.179</v>
      </c>
      <c r="R25" s="15">
        <f t="shared" si="4"/>
        <v>19</v>
      </c>
    </row>
    <row r="26" spans="1:18">
      <c r="A26" s="15">
        <v>20</v>
      </c>
      <c r="B26" s="15">
        <v>2240437151</v>
      </c>
      <c r="C26" s="41" t="s">
        <v>61</v>
      </c>
      <c r="D26" s="15" t="s">
        <v>42</v>
      </c>
      <c r="E26" s="15">
        <v>77.35</v>
      </c>
      <c r="F26" s="15">
        <v>0</v>
      </c>
      <c r="G26" s="16">
        <v>77.35</v>
      </c>
      <c r="H26" s="16">
        <f t="shared" si="0"/>
        <v>6</v>
      </c>
      <c r="I26" s="41">
        <v>70.06</v>
      </c>
      <c r="J26" s="15">
        <v>0</v>
      </c>
      <c r="K26" s="16">
        <f t="shared" si="6"/>
        <v>70.06</v>
      </c>
      <c r="L26" s="16">
        <f t="shared" si="1"/>
        <v>20</v>
      </c>
      <c r="M26" s="15">
        <v>53.2</v>
      </c>
      <c r="N26" s="15">
        <v>0</v>
      </c>
      <c r="O26" s="16">
        <v>53.2</v>
      </c>
      <c r="P26" s="16">
        <f t="shared" si="2"/>
        <v>3</v>
      </c>
      <c r="Q26" s="39">
        <f t="shared" si="3"/>
        <v>70.561</v>
      </c>
      <c r="R26" s="15">
        <f t="shared" si="4"/>
        <v>20</v>
      </c>
    </row>
    <row r="27" spans="1:18">
      <c r="A27" s="15">
        <v>21</v>
      </c>
      <c r="B27" s="15">
        <v>2240437101</v>
      </c>
      <c r="C27" s="15" t="s">
        <v>62</v>
      </c>
      <c r="D27" s="15" t="s">
        <v>42</v>
      </c>
      <c r="E27" s="15">
        <v>77.35</v>
      </c>
      <c r="F27" s="15">
        <v>0</v>
      </c>
      <c r="G27" s="16">
        <v>77.35</v>
      </c>
      <c r="H27" s="16">
        <f t="shared" si="0"/>
        <v>6</v>
      </c>
      <c r="I27" s="39">
        <v>64.5</v>
      </c>
      <c r="J27" s="15">
        <v>0</v>
      </c>
      <c r="K27" s="16">
        <f t="shared" si="6"/>
        <v>64.5</v>
      </c>
      <c r="L27" s="16">
        <f t="shared" si="1"/>
        <v>31</v>
      </c>
      <c r="M27" s="15">
        <v>53.2</v>
      </c>
      <c r="N27" s="15">
        <v>30</v>
      </c>
      <c r="O27" s="16">
        <v>83.2</v>
      </c>
      <c r="P27" s="16">
        <f t="shared" si="2"/>
        <v>1</v>
      </c>
      <c r="Q27" s="39">
        <f t="shared" si="3"/>
        <v>70.225</v>
      </c>
      <c r="R27" s="15">
        <f t="shared" si="4"/>
        <v>21</v>
      </c>
    </row>
    <row r="28" spans="1:18">
      <c r="A28" s="15">
        <v>22</v>
      </c>
      <c r="B28" s="15">
        <v>2240437138</v>
      </c>
      <c r="C28" s="15" t="s">
        <v>63</v>
      </c>
      <c r="D28" s="15" t="s">
        <v>42</v>
      </c>
      <c r="E28" s="15">
        <v>77.35</v>
      </c>
      <c r="F28" s="15">
        <v>0</v>
      </c>
      <c r="G28" s="16">
        <v>77.35</v>
      </c>
      <c r="H28" s="16">
        <f t="shared" si="0"/>
        <v>6</v>
      </c>
      <c r="I28" s="15">
        <v>69.24</v>
      </c>
      <c r="J28" s="15">
        <v>0</v>
      </c>
      <c r="K28" s="16">
        <f t="shared" si="6"/>
        <v>69.24</v>
      </c>
      <c r="L28" s="16">
        <f t="shared" si="1"/>
        <v>21</v>
      </c>
      <c r="M28" s="15">
        <v>53.2</v>
      </c>
      <c r="N28" s="15">
        <v>0</v>
      </c>
      <c r="O28" s="16">
        <v>53.2</v>
      </c>
      <c r="P28" s="16">
        <f t="shared" si="2"/>
        <v>3</v>
      </c>
      <c r="Q28" s="39">
        <f t="shared" si="3"/>
        <v>70.069</v>
      </c>
      <c r="R28" s="15">
        <f t="shared" si="4"/>
        <v>22</v>
      </c>
    </row>
    <row r="29" spans="1:18">
      <c r="A29" s="15">
        <v>23</v>
      </c>
      <c r="B29" s="15">
        <v>2240437102</v>
      </c>
      <c r="C29" s="15" t="s">
        <v>64</v>
      </c>
      <c r="D29" s="15" t="s">
        <v>42</v>
      </c>
      <c r="E29" s="15">
        <v>77.35</v>
      </c>
      <c r="F29" s="15">
        <v>0</v>
      </c>
      <c r="G29" s="16">
        <v>77.35</v>
      </c>
      <c r="H29" s="16">
        <f t="shared" si="0"/>
        <v>6</v>
      </c>
      <c r="I29" s="15">
        <v>69.03</v>
      </c>
      <c r="J29" s="15">
        <v>0</v>
      </c>
      <c r="K29" s="16">
        <v>69.03</v>
      </c>
      <c r="L29" s="16">
        <f t="shared" si="1"/>
        <v>22</v>
      </c>
      <c r="M29" s="15">
        <v>53.2</v>
      </c>
      <c r="N29" s="15">
        <v>0</v>
      </c>
      <c r="O29" s="16">
        <v>53.2</v>
      </c>
      <c r="P29" s="16">
        <f t="shared" si="2"/>
        <v>3</v>
      </c>
      <c r="Q29" s="39">
        <f t="shared" si="3"/>
        <v>69.943</v>
      </c>
      <c r="R29" s="15">
        <f t="shared" si="4"/>
        <v>23</v>
      </c>
    </row>
    <row r="30" spans="1:18">
      <c r="A30" s="15">
        <v>24</v>
      </c>
      <c r="B30" s="15">
        <v>2240437105</v>
      </c>
      <c r="C30" s="15" t="s">
        <v>65</v>
      </c>
      <c r="D30" s="15" t="s">
        <v>42</v>
      </c>
      <c r="E30" s="15">
        <v>77.35</v>
      </c>
      <c r="F30" s="15">
        <v>0</v>
      </c>
      <c r="G30" s="16">
        <v>77.35</v>
      </c>
      <c r="H30" s="16">
        <f t="shared" si="0"/>
        <v>6</v>
      </c>
      <c r="I30" s="15">
        <v>68.82</v>
      </c>
      <c r="J30" s="15">
        <v>0</v>
      </c>
      <c r="K30" s="16">
        <v>68.82</v>
      </c>
      <c r="L30" s="16">
        <f t="shared" si="1"/>
        <v>23</v>
      </c>
      <c r="M30" s="15">
        <v>53.2</v>
      </c>
      <c r="N30" s="15">
        <v>0</v>
      </c>
      <c r="O30" s="16">
        <v>53.2</v>
      </c>
      <c r="P30" s="16">
        <f t="shared" si="2"/>
        <v>3</v>
      </c>
      <c r="Q30" s="39">
        <f t="shared" si="3"/>
        <v>69.817</v>
      </c>
      <c r="R30" s="15">
        <f t="shared" si="4"/>
        <v>24</v>
      </c>
    </row>
    <row r="31" spans="1:18">
      <c r="A31" s="15">
        <v>25</v>
      </c>
      <c r="B31" s="15">
        <v>2240437152</v>
      </c>
      <c r="C31" s="15" t="s">
        <v>66</v>
      </c>
      <c r="D31" s="15" t="s">
        <v>42</v>
      </c>
      <c r="E31" s="15">
        <v>77.35</v>
      </c>
      <c r="F31" s="15">
        <v>0</v>
      </c>
      <c r="G31" s="16">
        <v>77.35</v>
      </c>
      <c r="H31" s="16">
        <f t="shared" si="0"/>
        <v>6</v>
      </c>
      <c r="I31" s="15">
        <v>67.59</v>
      </c>
      <c r="J31" s="15">
        <v>0</v>
      </c>
      <c r="K31" s="16">
        <f t="shared" ref="K31:K55" si="7">SUM(I31:J31)</f>
        <v>67.59</v>
      </c>
      <c r="L31" s="16">
        <f t="shared" si="1"/>
        <v>24</v>
      </c>
      <c r="M31" s="15">
        <v>53.2</v>
      </c>
      <c r="N31" s="15">
        <v>0</v>
      </c>
      <c r="O31" s="16">
        <v>53.2</v>
      </c>
      <c r="P31" s="16">
        <f t="shared" si="2"/>
        <v>3</v>
      </c>
      <c r="Q31" s="39">
        <f t="shared" si="3"/>
        <v>69.079</v>
      </c>
      <c r="R31" s="15">
        <f t="shared" si="4"/>
        <v>25</v>
      </c>
    </row>
    <row r="32" spans="1:18">
      <c r="A32" s="15">
        <v>26</v>
      </c>
      <c r="B32" s="15">
        <v>2240437144</v>
      </c>
      <c r="C32" s="15" t="s">
        <v>67</v>
      </c>
      <c r="D32" s="15" t="s">
        <v>42</v>
      </c>
      <c r="E32" s="15">
        <v>77.35</v>
      </c>
      <c r="F32" s="15">
        <v>0</v>
      </c>
      <c r="G32" s="16">
        <v>77.35</v>
      </c>
      <c r="H32" s="16">
        <f t="shared" si="0"/>
        <v>6</v>
      </c>
      <c r="I32" s="15">
        <v>67.18</v>
      </c>
      <c r="J32" s="15">
        <v>0</v>
      </c>
      <c r="K32" s="16">
        <f t="shared" si="7"/>
        <v>67.18</v>
      </c>
      <c r="L32" s="16">
        <f t="shared" si="1"/>
        <v>25</v>
      </c>
      <c r="M32" s="15">
        <v>53.2</v>
      </c>
      <c r="N32" s="15">
        <v>0</v>
      </c>
      <c r="O32" s="16">
        <v>53.2</v>
      </c>
      <c r="P32" s="16">
        <f t="shared" si="2"/>
        <v>3</v>
      </c>
      <c r="Q32" s="39">
        <f t="shared" si="3"/>
        <v>68.833</v>
      </c>
      <c r="R32" s="15">
        <f t="shared" si="4"/>
        <v>26</v>
      </c>
    </row>
    <row r="33" spans="1:18">
      <c r="A33" s="15">
        <v>27</v>
      </c>
      <c r="B33" s="15">
        <v>2240437147</v>
      </c>
      <c r="C33" s="41" t="s">
        <v>68</v>
      </c>
      <c r="D33" s="15" t="s">
        <v>42</v>
      </c>
      <c r="E33" s="41">
        <v>77.35</v>
      </c>
      <c r="F33" s="41">
        <v>0</v>
      </c>
      <c r="G33" s="16">
        <v>77.35</v>
      </c>
      <c r="H33" s="16">
        <f t="shared" si="0"/>
        <v>6</v>
      </c>
      <c r="I33" s="41">
        <v>66.97</v>
      </c>
      <c r="J33" s="41">
        <v>0</v>
      </c>
      <c r="K33" s="16">
        <v>66.97</v>
      </c>
      <c r="L33" s="16">
        <f t="shared" si="1"/>
        <v>26</v>
      </c>
      <c r="M33" s="15">
        <v>53.2</v>
      </c>
      <c r="N33" s="41">
        <v>0</v>
      </c>
      <c r="O33" s="16">
        <v>53.2</v>
      </c>
      <c r="P33" s="16">
        <f t="shared" si="2"/>
        <v>3</v>
      </c>
      <c r="Q33" s="39">
        <f t="shared" si="3"/>
        <v>68.707</v>
      </c>
      <c r="R33" s="15">
        <f t="shared" si="4"/>
        <v>27</v>
      </c>
    </row>
    <row r="34" spans="1:18">
      <c r="A34" s="15">
        <v>28</v>
      </c>
      <c r="B34" s="15">
        <v>2240437133</v>
      </c>
      <c r="C34" s="41" t="s">
        <v>69</v>
      </c>
      <c r="D34" s="15" t="s">
        <v>42</v>
      </c>
      <c r="E34" s="15">
        <v>77.35</v>
      </c>
      <c r="F34" s="15">
        <v>0</v>
      </c>
      <c r="G34" s="16">
        <v>77.35</v>
      </c>
      <c r="H34" s="16">
        <f t="shared" si="0"/>
        <v>6</v>
      </c>
      <c r="I34" s="41">
        <v>66.97</v>
      </c>
      <c r="J34" s="41">
        <v>0</v>
      </c>
      <c r="K34" s="16">
        <f t="shared" si="7"/>
        <v>66.97</v>
      </c>
      <c r="L34" s="16">
        <f t="shared" si="1"/>
        <v>26</v>
      </c>
      <c r="M34" s="15">
        <v>53.2</v>
      </c>
      <c r="N34" s="15">
        <v>0</v>
      </c>
      <c r="O34" s="16">
        <v>53.2</v>
      </c>
      <c r="P34" s="16">
        <f t="shared" si="2"/>
        <v>3</v>
      </c>
      <c r="Q34" s="39">
        <f t="shared" si="3"/>
        <v>68.707</v>
      </c>
      <c r="R34" s="15">
        <f t="shared" si="4"/>
        <v>27</v>
      </c>
    </row>
    <row r="35" spans="1:18">
      <c r="A35" s="15">
        <v>29</v>
      </c>
      <c r="B35" s="15">
        <v>2240437106</v>
      </c>
      <c r="C35" s="15" t="s">
        <v>70</v>
      </c>
      <c r="D35" s="15" t="s">
        <v>42</v>
      </c>
      <c r="E35" s="15">
        <v>77.35</v>
      </c>
      <c r="F35" s="15">
        <v>0</v>
      </c>
      <c r="G35" s="16">
        <v>77.35</v>
      </c>
      <c r="H35" s="16">
        <f t="shared" si="0"/>
        <v>6</v>
      </c>
      <c r="I35" s="15">
        <v>66.97</v>
      </c>
      <c r="J35" s="15">
        <v>0</v>
      </c>
      <c r="K35" s="16">
        <f t="shared" si="7"/>
        <v>66.97</v>
      </c>
      <c r="L35" s="16">
        <f t="shared" si="1"/>
        <v>0</v>
      </c>
      <c r="M35" s="15">
        <v>53.2</v>
      </c>
      <c r="N35" s="15">
        <v>0</v>
      </c>
      <c r="O35" s="16">
        <v>53.2</v>
      </c>
      <c r="P35" s="16">
        <f t="shared" si="2"/>
        <v>3</v>
      </c>
      <c r="Q35" s="39">
        <f t="shared" si="3"/>
        <v>68.707</v>
      </c>
      <c r="R35" s="15">
        <f t="shared" si="4"/>
        <v>27</v>
      </c>
    </row>
    <row r="36" spans="1:18">
      <c r="A36" s="15">
        <v>30</v>
      </c>
      <c r="B36" s="15">
        <v>2240437153</v>
      </c>
      <c r="C36" s="41" t="s">
        <v>71</v>
      </c>
      <c r="D36" s="15" t="s">
        <v>42</v>
      </c>
      <c r="E36" s="15">
        <v>77.35</v>
      </c>
      <c r="F36" s="15">
        <v>0</v>
      </c>
      <c r="G36" s="16">
        <v>77.35</v>
      </c>
      <c r="H36" s="16">
        <f t="shared" si="0"/>
        <v>6</v>
      </c>
      <c r="I36" s="41">
        <v>66.56</v>
      </c>
      <c r="J36" s="41">
        <v>0</v>
      </c>
      <c r="K36" s="16">
        <f t="shared" si="7"/>
        <v>66.56</v>
      </c>
      <c r="L36" s="16">
        <f t="shared" si="1"/>
        <v>29</v>
      </c>
      <c r="M36" s="15">
        <v>53.2</v>
      </c>
      <c r="N36" s="15">
        <v>0</v>
      </c>
      <c r="O36" s="16">
        <v>53.2</v>
      </c>
      <c r="P36" s="16">
        <f t="shared" si="2"/>
        <v>3</v>
      </c>
      <c r="Q36" s="39">
        <f t="shared" si="3"/>
        <v>68.461</v>
      </c>
      <c r="R36" s="15">
        <f t="shared" si="4"/>
        <v>30</v>
      </c>
    </row>
    <row r="37" spans="1:18">
      <c r="A37" s="15">
        <v>31</v>
      </c>
      <c r="B37" s="15">
        <v>2240437103</v>
      </c>
      <c r="C37" s="15" t="s">
        <v>72</v>
      </c>
      <c r="D37" s="15" t="s">
        <v>42</v>
      </c>
      <c r="E37" s="15">
        <v>77.35</v>
      </c>
      <c r="F37" s="15">
        <v>0</v>
      </c>
      <c r="G37" s="16">
        <v>77.35</v>
      </c>
      <c r="H37" s="16">
        <f t="shared" si="0"/>
        <v>6</v>
      </c>
      <c r="I37" s="15">
        <v>66.14</v>
      </c>
      <c r="J37" s="15">
        <v>0</v>
      </c>
      <c r="K37" s="16">
        <f t="shared" si="7"/>
        <v>66.14</v>
      </c>
      <c r="L37" s="16">
        <f t="shared" si="1"/>
        <v>30</v>
      </c>
      <c r="M37" s="15">
        <v>53.2</v>
      </c>
      <c r="N37" s="15">
        <v>0</v>
      </c>
      <c r="O37" s="16">
        <v>53.2</v>
      </c>
      <c r="P37" s="16">
        <f t="shared" si="2"/>
        <v>3</v>
      </c>
      <c r="Q37" s="39">
        <f t="shared" si="3"/>
        <v>68.209</v>
      </c>
      <c r="R37" s="15">
        <f t="shared" si="4"/>
        <v>31</v>
      </c>
    </row>
    <row r="38" spans="1:18">
      <c r="A38" s="15">
        <v>32</v>
      </c>
      <c r="B38" s="15">
        <v>2240437132</v>
      </c>
      <c r="C38" s="15" t="s">
        <v>73</v>
      </c>
      <c r="D38" s="15" t="s">
        <v>42</v>
      </c>
      <c r="E38" s="15">
        <v>77.35</v>
      </c>
      <c r="F38" s="15">
        <v>0</v>
      </c>
      <c r="G38" s="16">
        <v>77.35</v>
      </c>
      <c r="H38" s="16">
        <f t="shared" si="0"/>
        <v>6</v>
      </c>
      <c r="I38" s="15">
        <v>63.67</v>
      </c>
      <c r="J38" s="15">
        <v>0</v>
      </c>
      <c r="K38" s="16">
        <f t="shared" si="7"/>
        <v>63.67</v>
      </c>
      <c r="L38" s="16">
        <f t="shared" si="1"/>
        <v>32</v>
      </c>
      <c r="M38" s="15">
        <v>53.2</v>
      </c>
      <c r="N38" s="15">
        <v>0</v>
      </c>
      <c r="O38" s="16">
        <v>53.2</v>
      </c>
      <c r="P38" s="16">
        <f t="shared" si="2"/>
        <v>3</v>
      </c>
      <c r="Q38" s="39">
        <f t="shared" si="3"/>
        <v>66.727</v>
      </c>
      <c r="R38" s="15">
        <f t="shared" si="4"/>
        <v>32</v>
      </c>
    </row>
    <row r="39" spans="1:18">
      <c r="A39" s="15">
        <v>33</v>
      </c>
      <c r="B39" s="15">
        <v>2240437115</v>
      </c>
      <c r="C39" s="15" t="s">
        <v>74</v>
      </c>
      <c r="D39" s="15" t="s">
        <v>42</v>
      </c>
      <c r="E39" s="15">
        <v>77.35</v>
      </c>
      <c r="F39" s="15">
        <v>0</v>
      </c>
      <c r="G39" s="16">
        <v>77.35</v>
      </c>
      <c r="H39" s="16">
        <f t="shared" si="0"/>
        <v>6</v>
      </c>
      <c r="I39" s="15">
        <v>63.26</v>
      </c>
      <c r="J39" s="15">
        <v>0</v>
      </c>
      <c r="K39" s="16">
        <f t="shared" si="7"/>
        <v>63.26</v>
      </c>
      <c r="L39" s="16">
        <f t="shared" si="1"/>
        <v>33</v>
      </c>
      <c r="M39" s="15">
        <v>53.2</v>
      </c>
      <c r="N39" s="15">
        <v>0</v>
      </c>
      <c r="O39" s="16">
        <v>53.2</v>
      </c>
      <c r="P39" s="16">
        <f t="shared" si="2"/>
        <v>3</v>
      </c>
      <c r="Q39" s="39">
        <f t="shared" si="3"/>
        <v>66.481</v>
      </c>
      <c r="R39" s="15">
        <f t="shared" si="4"/>
        <v>33</v>
      </c>
    </row>
    <row r="40" spans="1:18">
      <c r="A40" s="15">
        <v>34</v>
      </c>
      <c r="B40" s="15">
        <v>2240437128</v>
      </c>
      <c r="C40" s="41" t="s">
        <v>75</v>
      </c>
      <c r="D40" s="15" t="s">
        <v>42</v>
      </c>
      <c r="E40" s="15">
        <v>77.35</v>
      </c>
      <c r="F40" s="15">
        <v>0</v>
      </c>
      <c r="G40" s="16">
        <v>77.35</v>
      </c>
      <c r="H40" s="16">
        <f t="shared" si="0"/>
        <v>6</v>
      </c>
      <c r="I40" s="42">
        <v>61.2</v>
      </c>
      <c r="J40" s="15">
        <v>0</v>
      </c>
      <c r="K40" s="16">
        <f t="shared" si="7"/>
        <v>61.2</v>
      </c>
      <c r="L40" s="16">
        <f t="shared" si="1"/>
        <v>34</v>
      </c>
      <c r="M40" s="15">
        <v>53.2</v>
      </c>
      <c r="N40" s="15">
        <v>0</v>
      </c>
      <c r="O40" s="16">
        <v>53.2</v>
      </c>
      <c r="P40" s="16">
        <f t="shared" si="2"/>
        <v>3</v>
      </c>
      <c r="Q40" s="39">
        <f t="shared" si="3"/>
        <v>65.245</v>
      </c>
      <c r="R40" s="15">
        <f t="shared" si="4"/>
        <v>34</v>
      </c>
    </row>
    <row r="41" spans="1:18">
      <c r="A41" s="15">
        <v>35</v>
      </c>
      <c r="B41" s="15">
        <v>2240437122</v>
      </c>
      <c r="C41" s="15" t="s">
        <v>76</v>
      </c>
      <c r="D41" s="15" t="s">
        <v>42</v>
      </c>
      <c r="E41" s="15">
        <v>77.35</v>
      </c>
      <c r="F41" s="15">
        <v>0</v>
      </c>
      <c r="G41" s="16">
        <v>77.35</v>
      </c>
      <c r="H41" s="16">
        <f t="shared" si="0"/>
        <v>6</v>
      </c>
      <c r="I41" s="15">
        <v>59.96</v>
      </c>
      <c r="J41" s="15">
        <v>0</v>
      </c>
      <c r="K41" s="16">
        <f t="shared" si="7"/>
        <v>59.96</v>
      </c>
      <c r="L41" s="16">
        <f t="shared" si="1"/>
        <v>35</v>
      </c>
      <c r="M41" s="15">
        <v>53.2</v>
      </c>
      <c r="N41" s="15">
        <v>0</v>
      </c>
      <c r="O41" s="16">
        <v>53.2</v>
      </c>
      <c r="P41" s="16">
        <f t="shared" si="2"/>
        <v>3</v>
      </c>
      <c r="Q41" s="39">
        <f t="shared" si="3"/>
        <v>64.501</v>
      </c>
      <c r="R41" s="15">
        <f t="shared" si="4"/>
        <v>35</v>
      </c>
    </row>
    <row r="42" spans="1:18">
      <c r="A42" s="15">
        <v>36</v>
      </c>
      <c r="B42" s="15">
        <v>2240202211</v>
      </c>
      <c r="C42" s="15" t="s">
        <v>77</v>
      </c>
      <c r="D42" s="15" t="s">
        <v>42</v>
      </c>
      <c r="E42" s="15">
        <v>77.35</v>
      </c>
      <c r="F42" s="15">
        <v>0</v>
      </c>
      <c r="G42" s="16">
        <v>77.35</v>
      </c>
      <c r="H42" s="16">
        <f t="shared" si="0"/>
        <v>6</v>
      </c>
      <c r="I42" s="15">
        <v>57.08</v>
      </c>
      <c r="J42" s="15">
        <v>0</v>
      </c>
      <c r="K42" s="16">
        <f t="shared" si="7"/>
        <v>57.08</v>
      </c>
      <c r="L42" s="16">
        <f t="shared" si="1"/>
        <v>36</v>
      </c>
      <c r="M42" s="15">
        <v>53.2</v>
      </c>
      <c r="N42" s="15">
        <v>0</v>
      </c>
      <c r="O42" s="16">
        <v>53.2</v>
      </c>
      <c r="P42" s="16">
        <f t="shared" si="2"/>
        <v>3</v>
      </c>
      <c r="Q42" s="39">
        <f t="shared" si="3"/>
        <v>62.773</v>
      </c>
      <c r="R42" s="15">
        <f t="shared" si="4"/>
        <v>36</v>
      </c>
    </row>
    <row r="43" spans="1:18">
      <c r="A43" s="15">
        <v>37</v>
      </c>
      <c r="B43" s="15">
        <v>2240437145</v>
      </c>
      <c r="C43" s="15" t="s">
        <v>78</v>
      </c>
      <c r="D43" s="15" t="s">
        <v>42</v>
      </c>
      <c r="E43" s="15">
        <v>77.35</v>
      </c>
      <c r="F43" s="15">
        <v>0</v>
      </c>
      <c r="G43" s="16">
        <v>77.35</v>
      </c>
      <c r="H43" s="16">
        <f t="shared" si="0"/>
        <v>6</v>
      </c>
      <c r="I43" s="15">
        <v>56.25</v>
      </c>
      <c r="J43" s="15">
        <v>0</v>
      </c>
      <c r="K43" s="16">
        <f t="shared" si="7"/>
        <v>56.25</v>
      </c>
      <c r="L43" s="16">
        <f t="shared" si="1"/>
        <v>37</v>
      </c>
      <c r="M43" s="15">
        <v>53.2</v>
      </c>
      <c r="N43" s="15">
        <v>0</v>
      </c>
      <c r="O43" s="16">
        <v>53.2</v>
      </c>
      <c r="P43" s="16">
        <f t="shared" si="2"/>
        <v>3</v>
      </c>
      <c r="Q43" s="39">
        <f t="shared" si="3"/>
        <v>62.275</v>
      </c>
      <c r="R43" s="15">
        <f t="shared" si="4"/>
        <v>37</v>
      </c>
    </row>
    <row r="44" spans="1:18">
      <c r="A44" s="15">
        <v>38</v>
      </c>
      <c r="B44" s="15">
        <v>2240437107</v>
      </c>
      <c r="C44" s="15" t="s">
        <v>79</v>
      </c>
      <c r="D44" s="15" t="s">
        <v>42</v>
      </c>
      <c r="E44" s="15">
        <v>77.35</v>
      </c>
      <c r="F44" s="15">
        <v>0</v>
      </c>
      <c r="G44" s="16">
        <v>77.35</v>
      </c>
      <c r="H44" s="16">
        <f t="shared" si="0"/>
        <v>6</v>
      </c>
      <c r="I44" s="15">
        <v>55.43</v>
      </c>
      <c r="J44" s="15">
        <v>0</v>
      </c>
      <c r="K44" s="16">
        <f t="shared" si="7"/>
        <v>55.43</v>
      </c>
      <c r="L44" s="16">
        <f t="shared" si="1"/>
        <v>38</v>
      </c>
      <c r="M44" s="15">
        <v>53.2</v>
      </c>
      <c r="N44" s="15">
        <v>0</v>
      </c>
      <c r="O44" s="16">
        <v>53.2</v>
      </c>
      <c r="P44" s="16">
        <f t="shared" si="2"/>
        <v>3</v>
      </c>
      <c r="Q44" s="39">
        <f t="shared" si="3"/>
        <v>61.783</v>
      </c>
      <c r="R44" s="15">
        <f t="shared" si="4"/>
        <v>38</v>
      </c>
    </row>
    <row r="45" spans="1:18">
      <c r="A45" s="15">
        <v>39</v>
      </c>
      <c r="B45" s="15">
        <v>2240437117</v>
      </c>
      <c r="C45" s="15" t="s">
        <v>80</v>
      </c>
      <c r="D45" s="15" t="s">
        <v>42</v>
      </c>
      <c r="E45" s="15">
        <v>77.35</v>
      </c>
      <c r="F45" s="15">
        <v>0</v>
      </c>
      <c r="G45" s="16">
        <v>77.35</v>
      </c>
      <c r="H45" s="16">
        <f t="shared" si="0"/>
        <v>6</v>
      </c>
      <c r="I45" s="15">
        <v>55.22</v>
      </c>
      <c r="J45" s="15">
        <v>0</v>
      </c>
      <c r="K45" s="16">
        <f t="shared" si="7"/>
        <v>55.22</v>
      </c>
      <c r="L45" s="16">
        <f t="shared" si="1"/>
        <v>39</v>
      </c>
      <c r="M45" s="15">
        <v>53.2</v>
      </c>
      <c r="N45" s="15">
        <v>0</v>
      </c>
      <c r="O45" s="16">
        <v>53.2</v>
      </c>
      <c r="P45" s="16">
        <f t="shared" si="2"/>
        <v>3</v>
      </c>
      <c r="Q45" s="39">
        <f t="shared" si="3"/>
        <v>61.657</v>
      </c>
      <c r="R45" s="15">
        <f t="shared" si="4"/>
        <v>39</v>
      </c>
    </row>
    <row r="46" spans="1:18">
      <c r="A46" s="15">
        <v>40</v>
      </c>
      <c r="B46" s="15">
        <v>2240437126</v>
      </c>
      <c r="C46" s="15" t="s">
        <v>81</v>
      </c>
      <c r="D46" s="15" t="s">
        <v>42</v>
      </c>
      <c r="E46" s="15">
        <v>77.35</v>
      </c>
      <c r="F46" s="15">
        <v>0</v>
      </c>
      <c r="G46" s="16">
        <v>77.35</v>
      </c>
      <c r="H46" s="16">
        <f t="shared" si="0"/>
        <v>6</v>
      </c>
      <c r="I46" s="15">
        <v>55.02</v>
      </c>
      <c r="J46" s="15">
        <v>0</v>
      </c>
      <c r="K46" s="16">
        <f t="shared" si="7"/>
        <v>55.02</v>
      </c>
      <c r="L46" s="16">
        <f t="shared" si="1"/>
        <v>40</v>
      </c>
      <c r="M46" s="15">
        <v>53.2</v>
      </c>
      <c r="N46" s="15">
        <v>0</v>
      </c>
      <c r="O46" s="16">
        <v>53.2</v>
      </c>
      <c r="P46" s="16">
        <f t="shared" si="2"/>
        <v>3</v>
      </c>
      <c r="Q46" s="39">
        <f t="shared" si="3"/>
        <v>61.537</v>
      </c>
      <c r="R46" s="15">
        <f t="shared" si="4"/>
        <v>40</v>
      </c>
    </row>
    <row r="47" spans="1:18">
      <c r="A47" s="15">
        <v>41</v>
      </c>
      <c r="B47" s="15">
        <v>2240437135</v>
      </c>
      <c r="C47" s="15" t="s">
        <v>82</v>
      </c>
      <c r="D47" s="15" t="s">
        <v>42</v>
      </c>
      <c r="E47" s="15">
        <v>77.35</v>
      </c>
      <c r="F47" s="15">
        <v>0</v>
      </c>
      <c r="G47" s="16">
        <v>77.35</v>
      </c>
      <c r="H47" s="16">
        <f t="shared" si="0"/>
        <v>6</v>
      </c>
      <c r="I47" s="15">
        <v>54.81</v>
      </c>
      <c r="J47" s="15">
        <v>0</v>
      </c>
      <c r="K47" s="16">
        <f t="shared" si="7"/>
        <v>54.81</v>
      </c>
      <c r="L47" s="16">
        <f t="shared" si="1"/>
        <v>41</v>
      </c>
      <c r="M47" s="15">
        <v>53.2</v>
      </c>
      <c r="N47" s="15">
        <v>0</v>
      </c>
      <c r="O47" s="16">
        <v>53.2</v>
      </c>
      <c r="P47" s="16">
        <f t="shared" si="2"/>
        <v>3</v>
      </c>
      <c r="Q47" s="39">
        <f t="shared" si="3"/>
        <v>61.411</v>
      </c>
      <c r="R47" s="15">
        <f t="shared" si="4"/>
        <v>41</v>
      </c>
    </row>
    <row r="48" spans="1:18">
      <c r="A48" s="15">
        <v>42</v>
      </c>
      <c r="B48" s="15">
        <v>2240437134</v>
      </c>
      <c r="C48" s="15" t="s">
        <v>83</v>
      </c>
      <c r="D48" s="15" t="s">
        <v>42</v>
      </c>
      <c r="E48" s="15">
        <v>77.35</v>
      </c>
      <c r="F48" s="15">
        <v>0</v>
      </c>
      <c r="G48" s="16">
        <v>77.35</v>
      </c>
      <c r="H48" s="16">
        <f t="shared" si="0"/>
        <v>6</v>
      </c>
      <c r="I48" s="15">
        <v>51.51</v>
      </c>
      <c r="J48" s="15">
        <v>0</v>
      </c>
      <c r="K48" s="16">
        <f t="shared" si="7"/>
        <v>51.51</v>
      </c>
      <c r="L48" s="16">
        <f t="shared" si="1"/>
        <v>42</v>
      </c>
      <c r="M48" s="15">
        <v>53.2</v>
      </c>
      <c r="N48" s="15">
        <v>0</v>
      </c>
      <c r="O48" s="16">
        <v>53.2</v>
      </c>
      <c r="P48" s="16">
        <f t="shared" si="2"/>
        <v>3</v>
      </c>
      <c r="Q48" s="39">
        <f t="shared" si="3"/>
        <v>59.431</v>
      </c>
      <c r="R48" s="15">
        <f t="shared" si="4"/>
        <v>42</v>
      </c>
    </row>
    <row r="49" spans="1:18">
      <c r="A49" s="15">
        <v>43</v>
      </c>
      <c r="B49" s="15">
        <v>2240437150</v>
      </c>
      <c r="C49" s="15" t="s">
        <v>84</v>
      </c>
      <c r="D49" s="15" t="s">
        <v>42</v>
      </c>
      <c r="E49" s="15">
        <v>77.35</v>
      </c>
      <c r="F49" s="15">
        <v>0</v>
      </c>
      <c r="G49" s="16">
        <v>77.35</v>
      </c>
      <c r="H49" s="16">
        <f t="shared" si="0"/>
        <v>6</v>
      </c>
      <c r="I49" s="15">
        <v>51.51</v>
      </c>
      <c r="J49" s="15">
        <v>0</v>
      </c>
      <c r="K49" s="16">
        <f t="shared" si="7"/>
        <v>51.51</v>
      </c>
      <c r="L49" s="16">
        <f t="shared" si="1"/>
        <v>42</v>
      </c>
      <c r="M49" s="15">
        <v>53.2</v>
      </c>
      <c r="N49" s="15">
        <v>0</v>
      </c>
      <c r="O49" s="16">
        <v>53.2</v>
      </c>
      <c r="P49" s="16">
        <f t="shared" si="2"/>
        <v>3</v>
      </c>
      <c r="Q49" s="39">
        <f t="shared" si="3"/>
        <v>59.431</v>
      </c>
      <c r="R49" s="15">
        <f t="shared" si="4"/>
        <v>42</v>
      </c>
    </row>
    <row r="50" spans="1:18">
      <c r="A50" s="15">
        <v>44</v>
      </c>
      <c r="B50" s="15">
        <v>2240437142</v>
      </c>
      <c r="C50" s="41" t="s">
        <v>85</v>
      </c>
      <c r="D50" s="15" t="s">
        <v>42</v>
      </c>
      <c r="E50" s="15">
        <v>77.35</v>
      </c>
      <c r="F50" s="15">
        <v>0</v>
      </c>
      <c r="G50" s="16">
        <v>77.35</v>
      </c>
      <c r="H50" s="16">
        <f t="shared" si="0"/>
        <v>6</v>
      </c>
      <c r="I50" s="41">
        <v>46.36</v>
      </c>
      <c r="J50" s="15">
        <v>0</v>
      </c>
      <c r="K50" s="16">
        <f t="shared" si="7"/>
        <v>46.36</v>
      </c>
      <c r="L50" s="16">
        <f t="shared" si="1"/>
        <v>44</v>
      </c>
      <c r="M50" s="15">
        <v>53.2</v>
      </c>
      <c r="N50" s="15">
        <v>0</v>
      </c>
      <c r="O50" s="16">
        <v>53.2</v>
      </c>
      <c r="P50" s="16">
        <f t="shared" si="2"/>
        <v>3</v>
      </c>
      <c r="Q50" s="39">
        <f t="shared" si="3"/>
        <v>56.341</v>
      </c>
      <c r="R50" s="15">
        <f t="shared" si="4"/>
        <v>44</v>
      </c>
    </row>
    <row r="51" spans="1:18">
      <c r="A51" s="15">
        <v>45</v>
      </c>
      <c r="B51" s="15">
        <v>2240437120</v>
      </c>
      <c r="C51" s="41" t="s">
        <v>86</v>
      </c>
      <c r="D51" s="15" t="s">
        <v>42</v>
      </c>
      <c r="E51" s="15">
        <v>77.35</v>
      </c>
      <c r="F51" s="15">
        <v>0</v>
      </c>
      <c r="G51" s="16">
        <v>77.35</v>
      </c>
      <c r="H51" s="16">
        <f t="shared" si="0"/>
        <v>6</v>
      </c>
      <c r="I51" s="41">
        <v>41.42</v>
      </c>
      <c r="J51" s="15">
        <v>0</v>
      </c>
      <c r="K51" s="16">
        <f t="shared" si="7"/>
        <v>41.42</v>
      </c>
      <c r="L51" s="16">
        <f t="shared" si="1"/>
        <v>45</v>
      </c>
      <c r="M51" s="15">
        <v>53.2</v>
      </c>
      <c r="N51" s="15">
        <v>0</v>
      </c>
      <c r="O51" s="16">
        <v>53.2</v>
      </c>
      <c r="P51" s="16">
        <f t="shared" si="2"/>
        <v>3</v>
      </c>
      <c r="Q51" s="39">
        <f t="shared" si="3"/>
        <v>53.377</v>
      </c>
      <c r="R51" s="15">
        <f t="shared" si="4"/>
        <v>45</v>
      </c>
    </row>
    <row r="52" spans="1:18">
      <c r="A52" s="15">
        <v>46</v>
      </c>
      <c r="B52" s="15">
        <v>2240437137</v>
      </c>
      <c r="C52" s="15" t="s">
        <v>87</v>
      </c>
      <c r="D52" s="15" t="s">
        <v>42</v>
      </c>
      <c r="E52" s="15">
        <v>77.35</v>
      </c>
      <c r="F52" s="15">
        <v>0</v>
      </c>
      <c r="G52" s="16">
        <v>77.35</v>
      </c>
      <c r="H52" s="16">
        <f t="shared" si="0"/>
        <v>6</v>
      </c>
      <c r="I52" s="39">
        <v>40.8</v>
      </c>
      <c r="J52" s="15">
        <v>0</v>
      </c>
      <c r="K52" s="16">
        <f t="shared" si="7"/>
        <v>40.8</v>
      </c>
      <c r="L52" s="16">
        <f t="shared" si="1"/>
        <v>46</v>
      </c>
      <c r="M52" s="15">
        <v>53.2</v>
      </c>
      <c r="N52" s="15">
        <v>0</v>
      </c>
      <c r="O52" s="16">
        <v>53.2</v>
      </c>
      <c r="P52" s="16">
        <f t="shared" si="2"/>
        <v>3</v>
      </c>
      <c r="Q52" s="39">
        <f t="shared" si="3"/>
        <v>53.005</v>
      </c>
      <c r="R52" s="15">
        <f t="shared" si="4"/>
        <v>46</v>
      </c>
    </row>
    <row r="53" spans="1:18">
      <c r="A53" s="15">
        <v>47</v>
      </c>
      <c r="B53" s="15">
        <v>2240437111</v>
      </c>
      <c r="C53" s="15" t="s">
        <v>88</v>
      </c>
      <c r="D53" s="15" t="s">
        <v>42</v>
      </c>
      <c r="E53" s="15">
        <v>77.35</v>
      </c>
      <c r="F53" s="15">
        <v>0</v>
      </c>
      <c r="G53" s="16">
        <v>77.35</v>
      </c>
      <c r="H53" s="16">
        <f t="shared" si="0"/>
        <v>6</v>
      </c>
      <c r="I53" s="15">
        <v>35.44</v>
      </c>
      <c r="J53" s="15">
        <v>0</v>
      </c>
      <c r="K53" s="16">
        <f t="shared" si="7"/>
        <v>35.44</v>
      </c>
      <c r="L53" s="16">
        <f t="shared" si="1"/>
        <v>47</v>
      </c>
      <c r="M53" s="15">
        <v>53.2</v>
      </c>
      <c r="N53" s="15">
        <v>0</v>
      </c>
      <c r="O53" s="16">
        <v>53.2</v>
      </c>
      <c r="P53" s="16">
        <f t="shared" si="2"/>
        <v>3</v>
      </c>
      <c r="Q53" s="39">
        <f t="shared" si="3"/>
        <v>49.789</v>
      </c>
      <c r="R53" s="15">
        <f t="shared" si="4"/>
        <v>47</v>
      </c>
    </row>
    <row r="54" spans="1:18">
      <c r="A54" s="15">
        <v>48</v>
      </c>
      <c r="B54" s="15">
        <v>2240437139</v>
      </c>
      <c r="C54" s="41" t="s">
        <v>89</v>
      </c>
      <c r="D54" s="15" t="s">
        <v>42</v>
      </c>
      <c r="E54" s="15">
        <v>77.35</v>
      </c>
      <c r="F54" s="15">
        <v>0</v>
      </c>
      <c r="G54" s="16">
        <v>77.35</v>
      </c>
      <c r="H54" s="16">
        <f t="shared" si="0"/>
        <v>6</v>
      </c>
      <c r="I54" s="41">
        <v>29.46</v>
      </c>
      <c r="J54" s="15">
        <v>0</v>
      </c>
      <c r="K54" s="16">
        <f t="shared" si="7"/>
        <v>29.46</v>
      </c>
      <c r="L54" s="16">
        <f t="shared" si="1"/>
        <v>48</v>
      </c>
      <c r="M54" s="15">
        <v>53.2</v>
      </c>
      <c r="N54" s="15">
        <v>0</v>
      </c>
      <c r="O54" s="16">
        <v>53.2</v>
      </c>
      <c r="P54" s="16">
        <f t="shared" si="2"/>
        <v>3</v>
      </c>
      <c r="Q54" s="39">
        <f t="shared" si="3"/>
        <v>46.201</v>
      </c>
      <c r="R54" s="15">
        <f t="shared" si="4"/>
        <v>48</v>
      </c>
    </row>
    <row r="55" spans="1:18">
      <c r="A55" s="15">
        <v>49</v>
      </c>
      <c r="B55" s="15">
        <v>2240437119</v>
      </c>
      <c r="C55" s="15" t="s">
        <v>90</v>
      </c>
      <c r="D55" s="15" t="s">
        <v>42</v>
      </c>
      <c r="E55" s="15">
        <v>77.35</v>
      </c>
      <c r="F55" s="15">
        <v>0</v>
      </c>
      <c r="G55" s="16">
        <v>77.35</v>
      </c>
      <c r="H55" s="16">
        <f t="shared" si="0"/>
        <v>6</v>
      </c>
      <c r="I55" s="15">
        <v>19.98</v>
      </c>
      <c r="J55" s="15">
        <v>0</v>
      </c>
      <c r="K55" s="16">
        <f t="shared" si="7"/>
        <v>19.98</v>
      </c>
      <c r="L55" s="16">
        <f t="shared" si="1"/>
        <v>49</v>
      </c>
      <c r="M55" s="15">
        <v>53.2</v>
      </c>
      <c r="N55" s="15">
        <v>0</v>
      </c>
      <c r="O55" s="16">
        <v>53.2</v>
      </c>
      <c r="P55" s="16">
        <f t="shared" si="2"/>
        <v>3</v>
      </c>
      <c r="Q55" s="39">
        <f t="shared" si="3"/>
        <v>40.513</v>
      </c>
      <c r="R55" s="15">
        <f t="shared" si="4"/>
        <v>49</v>
      </c>
    </row>
    <row r="56" spans="1:18">
      <c r="A56" s="17" t="s">
        <v>34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</row>
    <row r="57" spans="1:18">
      <c r="A57" s="17" t="s">
        <v>35</v>
      </c>
      <c r="B57" s="17"/>
      <c r="C57" s="17"/>
      <c r="D57" s="17"/>
      <c r="E57" s="18"/>
      <c r="F57" s="18"/>
      <c r="G57" s="18"/>
      <c r="H57" s="18"/>
      <c r="I57" s="18"/>
      <c r="J57" s="18"/>
      <c r="K57" s="3"/>
      <c r="L57" s="3"/>
      <c r="M57" s="3"/>
      <c r="N57" s="3"/>
      <c r="O57" s="3"/>
      <c r="P57" s="3"/>
      <c r="Q57" s="4"/>
      <c r="R57" s="4"/>
    </row>
    <row r="58" spans="1:18">
      <c r="A58" s="17" t="s">
        <v>36</v>
      </c>
      <c r="B58" s="17"/>
      <c r="C58" s="17"/>
      <c r="D58" s="17"/>
      <c r="E58" s="18"/>
      <c r="F58" s="18"/>
      <c r="G58" s="18"/>
      <c r="H58" s="18"/>
      <c r="I58" s="18"/>
      <c r="J58" s="18"/>
      <c r="K58" s="3"/>
      <c r="L58" s="3"/>
      <c r="M58" s="3"/>
      <c r="N58" s="3"/>
      <c r="O58" s="3"/>
      <c r="P58" s="3"/>
      <c r="Q58" s="4"/>
      <c r="R58" s="4"/>
    </row>
    <row r="59" spans="1:18">
      <c r="A59" s="4"/>
      <c r="B59" s="4"/>
      <c r="C59" s="4"/>
      <c r="D59" s="4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43" t="s">
        <v>91</v>
      </c>
      <c r="R59" s="43"/>
    </row>
  </sheetData>
  <sheetProtection formatCells="0" formatColumns="0" formatRows="0" insertRows="0" insertColumns="0" insertHyperlinks="0" deleteColumns="0" deleteRows="0" sort="0" autoFilter="0" pivotTables="0"/>
  <mergeCells count="17">
    <mergeCell ref="A1:H1"/>
    <mergeCell ref="A2:R2"/>
    <mergeCell ref="A3:R3"/>
    <mergeCell ref="E4:P4"/>
    <mergeCell ref="E5:H5"/>
    <mergeCell ref="I5:L5"/>
    <mergeCell ref="M5:P5"/>
    <mergeCell ref="A56:R56"/>
    <mergeCell ref="A57:H57"/>
    <mergeCell ref="A58:H58"/>
    <mergeCell ref="Q59:R59"/>
    <mergeCell ref="A4:A6"/>
    <mergeCell ref="B4:B6"/>
    <mergeCell ref="C4:C6"/>
    <mergeCell ref="D4:D6"/>
    <mergeCell ref="Q4:Q6"/>
    <mergeCell ref="R4:R6"/>
  </mergeCells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9"/>
  <sheetViews>
    <sheetView zoomScale="80" zoomScaleNormal="80" zoomScaleSheetLayoutView="60" topLeftCell="A16" workbookViewId="0">
      <selection activeCell="A26" sqref="A26:R29"/>
    </sheetView>
  </sheetViews>
  <sheetFormatPr defaultColWidth="8" defaultRowHeight="15"/>
  <cols>
    <col min="1" max="1" width="8" style="31"/>
    <col min="2" max="2" width="10.8615384615385" style="31" customWidth="1"/>
    <col min="3" max="16384" width="8" style="31"/>
  </cols>
  <sheetData>
    <row r="1" ht="17.5" spans="1:18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4"/>
      <c r="R1" s="4"/>
    </row>
    <row r="2" ht="23" spans="1:18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3"/>
    </row>
    <row r="3" ht="15.5" spans="1:18">
      <c r="A3" s="6" t="s">
        <v>92</v>
      </c>
      <c r="B3" s="6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"/>
      <c r="R3" s="34"/>
    </row>
    <row r="4" spans="1:18">
      <c r="A4" s="10" t="s">
        <v>3</v>
      </c>
      <c r="B4" s="10" t="s">
        <v>4</v>
      </c>
      <c r="C4" s="12" t="s">
        <v>5</v>
      </c>
      <c r="D4" s="10" t="s">
        <v>6</v>
      </c>
      <c r="E4" s="10" t="s">
        <v>7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 t="s">
        <v>8</v>
      </c>
      <c r="R4" s="35" t="s">
        <v>9</v>
      </c>
    </row>
    <row r="5" spans="1:18">
      <c r="A5" s="10"/>
      <c r="B5" s="10"/>
      <c r="C5" s="12"/>
      <c r="D5" s="10"/>
      <c r="E5" s="10" t="s">
        <v>10</v>
      </c>
      <c r="F5" s="10"/>
      <c r="G5" s="10"/>
      <c r="H5" s="10"/>
      <c r="I5" s="10" t="s">
        <v>11</v>
      </c>
      <c r="J5" s="10"/>
      <c r="K5" s="10"/>
      <c r="L5" s="10"/>
      <c r="M5" s="10" t="s">
        <v>12</v>
      </c>
      <c r="N5" s="10"/>
      <c r="O5" s="10"/>
      <c r="P5" s="10"/>
      <c r="Q5" s="10"/>
      <c r="R5" s="35"/>
    </row>
    <row r="6" spans="1:18">
      <c r="A6" s="10"/>
      <c r="B6" s="10"/>
      <c r="C6" s="12"/>
      <c r="D6" s="10"/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13</v>
      </c>
      <c r="J6" s="10" t="s">
        <v>14</v>
      </c>
      <c r="K6" s="10" t="s">
        <v>17</v>
      </c>
      <c r="L6" s="10" t="s">
        <v>18</v>
      </c>
      <c r="M6" s="10" t="s">
        <v>13</v>
      </c>
      <c r="N6" s="10" t="s">
        <v>14</v>
      </c>
      <c r="O6" s="10" t="s">
        <v>19</v>
      </c>
      <c r="P6" s="10" t="s">
        <v>20</v>
      </c>
      <c r="Q6" s="10"/>
      <c r="R6" s="35"/>
    </row>
    <row r="7" spans="1:18">
      <c r="A7" s="36">
        <v>1</v>
      </c>
      <c r="B7" s="36">
        <v>2240447101</v>
      </c>
      <c r="C7" s="36" t="s">
        <v>93</v>
      </c>
      <c r="D7" s="36" t="s">
        <v>94</v>
      </c>
      <c r="E7" s="37">
        <v>85</v>
      </c>
      <c r="F7" s="37">
        <v>15</v>
      </c>
      <c r="G7" s="37">
        <v>100</v>
      </c>
      <c r="H7" s="37">
        <v>1</v>
      </c>
      <c r="I7" s="37">
        <v>95</v>
      </c>
      <c r="J7" s="37">
        <v>5</v>
      </c>
      <c r="K7" s="37">
        <v>100</v>
      </c>
      <c r="L7" s="37">
        <v>1</v>
      </c>
      <c r="M7" s="37">
        <v>70</v>
      </c>
      <c r="N7" s="37">
        <v>0</v>
      </c>
      <c r="O7" s="37">
        <f t="shared" ref="O7:O25" si="0">M7+N7</f>
        <v>70</v>
      </c>
      <c r="P7" s="37">
        <v>2</v>
      </c>
      <c r="Q7" s="36">
        <f t="shared" ref="Q7:Q25" si="1">G7*0.3+K7*0.6+O7*0.1</f>
        <v>97</v>
      </c>
      <c r="R7" s="38">
        <v>1</v>
      </c>
    </row>
    <row r="8" spans="1:18">
      <c r="A8" s="36">
        <v>2</v>
      </c>
      <c r="B8" s="36" t="s">
        <v>95</v>
      </c>
      <c r="C8" s="36" t="s">
        <v>96</v>
      </c>
      <c r="D8" s="36" t="s">
        <v>97</v>
      </c>
      <c r="E8" s="37">
        <v>85</v>
      </c>
      <c r="F8" s="37">
        <v>7.5</v>
      </c>
      <c r="G8" s="37">
        <v>92.5</v>
      </c>
      <c r="H8" s="37">
        <v>2</v>
      </c>
      <c r="I8" s="37">
        <v>83.7655601659751</v>
      </c>
      <c r="J8" s="37">
        <v>0</v>
      </c>
      <c r="K8" s="37">
        <v>83.7655601659751</v>
      </c>
      <c r="L8" s="37">
        <v>4</v>
      </c>
      <c r="M8" s="37">
        <v>70</v>
      </c>
      <c r="N8" s="37">
        <v>30</v>
      </c>
      <c r="O8" s="37">
        <v>100</v>
      </c>
      <c r="P8" s="37">
        <v>1</v>
      </c>
      <c r="Q8" s="36">
        <v>88.0093360995851</v>
      </c>
      <c r="R8" s="38">
        <v>2</v>
      </c>
    </row>
    <row r="9" spans="1:18">
      <c r="A9" s="36">
        <v>3</v>
      </c>
      <c r="B9" s="36" t="s">
        <v>98</v>
      </c>
      <c r="C9" s="36" t="s">
        <v>99</v>
      </c>
      <c r="D9" s="36" t="s">
        <v>97</v>
      </c>
      <c r="E9" s="37">
        <v>85</v>
      </c>
      <c r="F9" s="37">
        <v>0</v>
      </c>
      <c r="G9" s="37">
        <v>85</v>
      </c>
      <c r="H9" s="37">
        <v>3</v>
      </c>
      <c r="I9" s="37">
        <v>83.5684647302905</v>
      </c>
      <c r="J9" s="37">
        <v>1.5</v>
      </c>
      <c r="K9" s="37">
        <v>85.0684647302905</v>
      </c>
      <c r="L9" s="37">
        <v>2</v>
      </c>
      <c r="M9" s="37">
        <v>70</v>
      </c>
      <c r="N9" s="37">
        <v>0</v>
      </c>
      <c r="O9" s="37">
        <v>70</v>
      </c>
      <c r="P9" s="37">
        <v>2</v>
      </c>
      <c r="Q9" s="36">
        <v>83.5410788381743</v>
      </c>
      <c r="R9" s="38">
        <v>3</v>
      </c>
    </row>
    <row r="10" spans="1:18">
      <c r="A10" s="36">
        <v>4</v>
      </c>
      <c r="B10" s="36" t="s">
        <v>100</v>
      </c>
      <c r="C10" s="36" t="s">
        <v>101</v>
      </c>
      <c r="D10" s="36" t="s">
        <v>94</v>
      </c>
      <c r="E10" s="37">
        <v>85</v>
      </c>
      <c r="F10" s="37">
        <v>0</v>
      </c>
      <c r="G10" s="37">
        <v>85</v>
      </c>
      <c r="H10" s="37">
        <v>3</v>
      </c>
      <c r="I10" s="37">
        <v>83.9626556016597</v>
      </c>
      <c r="J10" s="37">
        <v>0</v>
      </c>
      <c r="K10" s="37">
        <f t="shared" ref="K10:K25" si="2">I10+J10</f>
        <v>83.9626556016597</v>
      </c>
      <c r="L10" s="37">
        <v>3</v>
      </c>
      <c r="M10" s="37">
        <v>70</v>
      </c>
      <c r="N10" s="37">
        <v>0</v>
      </c>
      <c r="O10" s="37">
        <f t="shared" si="0"/>
        <v>70</v>
      </c>
      <c r="P10" s="37">
        <v>2</v>
      </c>
      <c r="Q10" s="36">
        <f t="shared" si="1"/>
        <v>82.8775933609958</v>
      </c>
      <c r="R10" s="38">
        <v>4</v>
      </c>
    </row>
    <row r="11" spans="1:18">
      <c r="A11" s="36">
        <v>5</v>
      </c>
      <c r="B11" s="36" t="s">
        <v>102</v>
      </c>
      <c r="C11" s="36" t="s">
        <v>103</v>
      </c>
      <c r="D11" s="36" t="s">
        <v>94</v>
      </c>
      <c r="E11" s="37">
        <v>85</v>
      </c>
      <c r="F11" s="37">
        <v>0</v>
      </c>
      <c r="G11" s="37">
        <v>85</v>
      </c>
      <c r="H11" s="37">
        <v>3</v>
      </c>
      <c r="I11" s="37">
        <v>81.2033195020747</v>
      </c>
      <c r="J11" s="37">
        <v>0</v>
      </c>
      <c r="K11" s="37">
        <f t="shared" si="2"/>
        <v>81.2033195020747</v>
      </c>
      <c r="L11" s="37">
        <v>5</v>
      </c>
      <c r="M11" s="37">
        <v>70</v>
      </c>
      <c r="N11" s="37">
        <v>0</v>
      </c>
      <c r="O11" s="37">
        <f t="shared" si="0"/>
        <v>70</v>
      </c>
      <c r="P11" s="37">
        <v>2</v>
      </c>
      <c r="Q11" s="36">
        <f t="shared" si="1"/>
        <v>81.2219917012448</v>
      </c>
      <c r="R11" s="38">
        <v>5</v>
      </c>
    </row>
    <row r="12" spans="1:18">
      <c r="A12" s="36">
        <v>6</v>
      </c>
      <c r="B12" s="36" t="s">
        <v>104</v>
      </c>
      <c r="C12" s="36" t="s">
        <v>105</v>
      </c>
      <c r="D12" s="36" t="s">
        <v>94</v>
      </c>
      <c r="E12" s="37">
        <v>85</v>
      </c>
      <c r="F12" s="37">
        <v>0</v>
      </c>
      <c r="G12" s="37">
        <v>85</v>
      </c>
      <c r="H12" s="37">
        <v>3</v>
      </c>
      <c r="I12" s="37">
        <v>80.2178423236515</v>
      </c>
      <c r="J12" s="37">
        <v>0</v>
      </c>
      <c r="K12" s="37">
        <f t="shared" si="2"/>
        <v>80.2178423236515</v>
      </c>
      <c r="L12" s="37">
        <v>6</v>
      </c>
      <c r="M12" s="37">
        <v>70</v>
      </c>
      <c r="N12" s="37">
        <v>0</v>
      </c>
      <c r="O12" s="37">
        <f t="shared" si="0"/>
        <v>70</v>
      </c>
      <c r="P12" s="37">
        <v>2</v>
      </c>
      <c r="Q12" s="36">
        <f t="shared" si="1"/>
        <v>80.6307053941909</v>
      </c>
      <c r="R12" s="38">
        <v>6</v>
      </c>
    </row>
    <row r="13" spans="1:18">
      <c r="A13" s="36">
        <v>7</v>
      </c>
      <c r="B13" s="36" t="s">
        <v>106</v>
      </c>
      <c r="C13" s="36" t="s">
        <v>107</v>
      </c>
      <c r="D13" s="36" t="s">
        <v>94</v>
      </c>
      <c r="E13" s="37">
        <v>85</v>
      </c>
      <c r="F13" s="37">
        <v>0</v>
      </c>
      <c r="G13" s="37">
        <v>85</v>
      </c>
      <c r="H13" s="37">
        <v>3</v>
      </c>
      <c r="I13" s="37">
        <v>77.655601659751</v>
      </c>
      <c r="J13" s="37">
        <v>0</v>
      </c>
      <c r="K13" s="37">
        <f t="shared" si="2"/>
        <v>77.655601659751</v>
      </c>
      <c r="L13" s="37">
        <v>7</v>
      </c>
      <c r="M13" s="37">
        <v>70</v>
      </c>
      <c r="N13" s="37">
        <v>0</v>
      </c>
      <c r="O13" s="37">
        <f t="shared" si="0"/>
        <v>70</v>
      </c>
      <c r="P13" s="37">
        <v>2</v>
      </c>
      <c r="Q13" s="36">
        <f t="shared" si="1"/>
        <v>79.0933609958506</v>
      </c>
      <c r="R13" s="38">
        <v>7</v>
      </c>
    </row>
    <row r="14" spans="1:18">
      <c r="A14" s="36">
        <v>8</v>
      </c>
      <c r="B14" s="36" t="s">
        <v>108</v>
      </c>
      <c r="C14" s="36" t="s">
        <v>109</v>
      </c>
      <c r="D14" s="36" t="s">
        <v>94</v>
      </c>
      <c r="E14" s="37">
        <v>85</v>
      </c>
      <c r="F14" s="37">
        <v>0</v>
      </c>
      <c r="G14" s="37">
        <v>85</v>
      </c>
      <c r="H14" s="37">
        <v>3</v>
      </c>
      <c r="I14" s="37">
        <v>76.6701244813278</v>
      </c>
      <c r="J14" s="37">
        <v>0</v>
      </c>
      <c r="K14" s="37">
        <f t="shared" si="2"/>
        <v>76.6701244813278</v>
      </c>
      <c r="L14" s="37">
        <v>8</v>
      </c>
      <c r="M14" s="37">
        <v>70</v>
      </c>
      <c r="N14" s="37">
        <v>0</v>
      </c>
      <c r="O14" s="37">
        <f t="shared" si="0"/>
        <v>70</v>
      </c>
      <c r="P14" s="37">
        <v>2</v>
      </c>
      <c r="Q14" s="36">
        <f t="shared" si="1"/>
        <v>78.5020746887967</v>
      </c>
      <c r="R14" s="38">
        <v>8</v>
      </c>
    </row>
    <row r="15" spans="1:18">
      <c r="A15" s="36">
        <v>9</v>
      </c>
      <c r="B15" s="36" t="s">
        <v>110</v>
      </c>
      <c r="C15" s="36" t="s">
        <v>111</v>
      </c>
      <c r="D15" s="36" t="s">
        <v>94</v>
      </c>
      <c r="E15" s="37">
        <v>85</v>
      </c>
      <c r="F15" s="37">
        <v>0</v>
      </c>
      <c r="G15" s="37">
        <v>85</v>
      </c>
      <c r="H15" s="37">
        <v>3</v>
      </c>
      <c r="I15" s="37">
        <v>71.545643153527</v>
      </c>
      <c r="J15" s="37">
        <v>0</v>
      </c>
      <c r="K15" s="37">
        <f t="shared" si="2"/>
        <v>71.545643153527</v>
      </c>
      <c r="L15" s="37">
        <v>9</v>
      </c>
      <c r="M15" s="37">
        <v>70</v>
      </c>
      <c r="N15" s="37">
        <v>0</v>
      </c>
      <c r="O15" s="37">
        <f t="shared" si="0"/>
        <v>70</v>
      </c>
      <c r="P15" s="37">
        <v>2</v>
      </c>
      <c r="Q15" s="36">
        <f t="shared" si="1"/>
        <v>75.4273858921162</v>
      </c>
      <c r="R15" s="38">
        <v>9</v>
      </c>
    </row>
    <row r="16" spans="1:18">
      <c r="A16" s="36">
        <v>10</v>
      </c>
      <c r="B16" s="36" t="s">
        <v>112</v>
      </c>
      <c r="C16" s="36" t="s">
        <v>113</v>
      </c>
      <c r="D16" s="36" t="s">
        <v>94</v>
      </c>
      <c r="E16" s="37">
        <v>85</v>
      </c>
      <c r="F16" s="37">
        <v>0</v>
      </c>
      <c r="G16" s="37">
        <v>85</v>
      </c>
      <c r="H16" s="37">
        <v>3</v>
      </c>
      <c r="I16" s="37">
        <v>71.1514522821577</v>
      </c>
      <c r="J16" s="37">
        <v>0</v>
      </c>
      <c r="K16" s="37">
        <f t="shared" si="2"/>
        <v>71.1514522821577</v>
      </c>
      <c r="L16" s="37">
        <v>10</v>
      </c>
      <c r="M16" s="37">
        <v>70</v>
      </c>
      <c r="N16" s="37">
        <v>0</v>
      </c>
      <c r="O16" s="37">
        <f t="shared" si="0"/>
        <v>70</v>
      </c>
      <c r="P16" s="37">
        <v>2</v>
      </c>
      <c r="Q16" s="36">
        <f t="shared" si="1"/>
        <v>75.1908713692946</v>
      </c>
      <c r="R16" s="38">
        <v>10</v>
      </c>
    </row>
    <row r="17" spans="1:18">
      <c r="A17" s="36">
        <v>11</v>
      </c>
      <c r="B17" s="36" t="s">
        <v>114</v>
      </c>
      <c r="C17" s="36" t="s">
        <v>115</v>
      </c>
      <c r="D17" s="36" t="s">
        <v>94</v>
      </c>
      <c r="E17" s="37">
        <v>85</v>
      </c>
      <c r="F17" s="37">
        <v>0</v>
      </c>
      <c r="G17" s="37">
        <v>85</v>
      </c>
      <c r="H17" s="37">
        <v>3</v>
      </c>
      <c r="I17" s="37">
        <v>69.3775933609958</v>
      </c>
      <c r="J17" s="37">
        <v>0</v>
      </c>
      <c r="K17" s="37">
        <f t="shared" si="2"/>
        <v>69.3775933609958</v>
      </c>
      <c r="L17" s="37">
        <v>11</v>
      </c>
      <c r="M17" s="37">
        <v>70</v>
      </c>
      <c r="N17" s="37">
        <v>0</v>
      </c>
      <c r="O17" s="37">
        <f t="shared" si="0"/>
        <v>70</v>
      </c>
      <c r="P17" s="37">
        <v>2</v>
      </c>
      <c r="Q17" s="36">
        <f t="shared" si="1"/>
        <v>74.1265560165975</v>
      </c>
      <c r="R17" s="38">
        <v>11</v>
      </c>
    </row>
    <row r="18" spans="1:18">
      <c r="A18" s="36">
        <v>12</v>
      </c>
      <c r="B18" s="36" t="s">
        <v>116</v>
      </c>
      <c r="C18" s="36" t="s">
        <v>117</v>
      </c>
      <c r="D18" s="36" t="s">
        <v>94</v>
      </c>
      <c r="E18" s="37">
        <v>85</v>
      </c>
      <c r="F18" s="37">
        <v>0</v>
      </c>
      <c r="G18" s="37">
        <v>85</v>
      </c>
      <c r="H18" s="37">
        <v>3</v>
      </c>
      <c r="I18" s="37">
        <v>68.9834024896266</v>
      </c>
      <c r="J18" s="37">
        <v>0</v>
      </c>
      <c r="K18" s="37">
        <f t="shared" si="2"/>
        <v>68.9834024896266</v>
      </c>
      <c r="L18" s="37">
        <v>12</v>
      </c>
      <c r="M18" s="37">
        <v>70</v>
      </c>
      <c r="N18" s="37">
        <v>0</v>
      </c>
      <c r="O18" s="37">
        <f t="shared" si="0"/>
        <v>70</v>
      </c>
      <c r="P18" s="37">
        <v>2</v>
      </c>
      <c r="Q18" s="36">
        <f t="shared" si="1"/>
        <v>73.8900414937759</v>
      </c>
      <c r="R18" s="38">
        <v>12</v>
      </c>
    </row>
    <row r="19" spans="1:18">
      <c r="A19" s="36">
        <v>13</v>
      </c>
      <c r="B19" s="36" t="s">
        <v>118</v>
      </c>
      <c r="C19" s="36" t="s">
        <v>119</v>
      </c>
      <c r="D19" s="36" t="s">
        <v>94</v>
      </c>
      <c r="E19" s="37">
        <v>85</v>
      </c>
      <c r="F19" s="37">
        <v>0</v>
      </c>
      <c r="G19" s="37">
        <v>85</v>
      </c>
      <c r="H19" s="37">
        <v>3</v>
      </c>
      <c r="I19" s="36">
        <v>62.0850622406639</v>
      </c>
      <c r="J19" s="37">
        <v>0</v>
      </c>
      <c r="K19" s="37">
        <f t="shared" si="2"/>
        <v>62.0850622406639</v>
      </c>
      <c r="L19" s="37">
        <v>13</v>
      </c>
      <c r="M19" s="37">
        <v>70</v>
      </c>
      <c r="N19" s="37">
        <v>0</v>
      </c>
      <c r="O19" s="37">
        <f t="shared" si="0"/>
        <v>70</v>
      </c>
      <c r="P19" s="37">
        <v>2</v>
      </c>
      <c r="Q19" s="36">
        <f t="shared" si="1"/>
        <v>69.7510373443983</v>
      </c>
      <c r="R19" s="38">
        <v>13</v>
      </c>
    </row>
    <row r="20" spans="1:18">
      <c r="A20" s="36">
        <v>14</v>
      </c>
      <c r="B20" s="36" t="s">
        <v>120</v>
      </c>
      <c r="C20" s="36" t="s">
        <v>121</v>
      </c>
      <c r="D20" s="36" t="s">
        <v>94</v>
      </c>
      <c r="E20" s="37">
        <v>85</v>
      </c>
      <c r="F20" s="37">
        <v>0</v>
      </c>
      <c r="G20" s="37">
        <v>85</v>
      </c>
      <c r="H20" s="37">
        <v>3</v>
      </c>
      <c r="I20" s="36">
        <v>61.0995850622407</v>
      </c>
      <c r="J20" s="37">
        <v>0</v>
      </c>
      <c r="K20" s="37">
        <f t="shared" si="2"/>
        <v>61.0995850622407</v>
      </c>
      <c r="L20" s="37">
        <v>14</v>
      </c>
      <c r="M20" s="37">
        <v>70</v>
      </c>
      <c r="N20" s="37">
        <v>0</v>
      </c>
      <c r="O20" s="37">
        <f t="shared" si="0"/>
        <v>70</v>
      </c>
      <c r="P20" s="37">
        <v>2</v>
      </c>
      <c r="Q20" s="36">
        <f t="shared" si="1"/>
        <v>69.1597510373444</v>
      </c>
      <c r="R20" s="38">
        <v>14</v>
      </c>
    </row>
    <row r="21" spans="1:18">
      <c r="A21" s="36">
        <v>15</v>
      </c>
      <c r="B21" s="36" t="s">
        <v>122</v>
      </c>
      <c r="C21" s="36" t="s">
        <v>123</v>
      </c>
      <c r="D21" s="36" t="s">
        <v>94</v>
      </c>
      <c r="E21" s="37">
        <v>85</v>
      </c>
      <c r="F21" s="37">
        <v>0</v>
      </c>
      <c r="G21" s="37">
        <v>85</v>
      </c>
      <c r="H21" s="37">
        <v>3</v>
      </c>
      <c r="I21" s="36">
        <v>60.5082987551867</v>
      </c>
      <c r="J21" s="37">
        <v>0</v>
      </c>
      <c r="K21" s="37">
        <f t="shared" si="2"/>
        <v>60.5082987551867</v>
      </c>
      <c r="L21" s="37">
        <v>15</v>
      </c>
      <c r="M21" s="37">
        <v>70</v>
      </c>
      <c r="N21" s="37">
        <v>0</v>
      </c>
      <c r="O21" s="37">
        <f t="shared" si="0"/>
        <v>70</v>
      </c>
      <c r="P21" s="37">
        <v>2</v>
      </c>
      <c r="Q21" s="36">
        <f t="shared" si="1"/>
        <v>68.804979253112</v>
      </c>
      <c r="R21" s="38">
        <v>15</v>
      </c>
    </row>
    <row r="22" spans="1:18">
      <c r="A22" s="36">
        <v>16</v>
      </c>
      <c r="B22" s="36" t="s">
        <v>124</v>
      </c>
      <c r="C22" s="36" t="s">
        <v>125</v>
      </c>
      <c r="D22" s="36" t="s">
        <v>94</v>
      </c>
      <c r="E22" s="37">
        <v>85</v>
      </c>
      <c r="F22" s="37">
        <v>0</v>
      </c>
      <c r="G22" s="37">
        <v>85</v>
      </c>
      <c r="H22" s="37">
        <v>3</v>
      </c>
      <c r="I22" s="36">
        <v>58.5373443983403</v>
      </c>
      <c r="J22" s="37">
        <v>0</v>
      </c>
      <c r="K22" s="37">
        <f t="shared" si="2"/>
        <v>58.5373443983403</v>
      </c>
      <c r="L22" s="37">
        <v>16</v>
      </c>
      <c r="M22" s="37">
        <v>70</v>
      </c>
      <c r="N22" s="37">
        <v>0</v>
      </c>
      <c r="O22" s="37">
        <f t="shared" si="0"/>
        <v>70</v>
      </c>
      <c r="P22" s="37">
        <v>2</v>
      </c>
      <c r="Q22" s="36">
        <f t="shared" si="1"/>
        <v>67.6224066390041</v>
      </c>
      <c r="R22" s="38">
        <v>16</v>
      </c>
    </row>
    <row r="23" spans="1:18">
      <c r="A23" s="36">
        <v>17</v>
      </c>
      <c r="B23" s="36" t="s">
        <v>126</v>
      </c>
      <c r="C23" s="36" t="s">
        <v>127</v>
      </c>
      <c r="D23" s="36" t="s">
        <v>94</v>
      </c>
      <c r="E23" s="37">
        <v>85</v>
      </c>
      <c r="F23" s="37">
        <v>0</v>
      </c>
      <c r="G23" s="37">
        <v>85</v>
      </c>
      <c r="H23" s="37">
        <v>3</v>
      </c>
      <c r="I23" s="36">
        <v>54.7925311203319</v>
      </c>
      <c r="J23" s="37">
        <v>0</v>
      </c>
      <c r="K23" s="37">
        <f t="shared" si="2"/>
        <v>54.7925311203319</v>
      </c>
      <c r="L23" s="37">
        <v>17</v>
      </c>
      <c r="M23" s="37">
        <v>70</v>
      </c>
      <c r="N23" s="37">
        <v>0</v>
      </c>
      <c r="O23" s="37">
        <f t="shared" si="0"/>
        <v>70</v>
      </c>
      <c r="P23" s="37">
        <v>2</v>
      </c>
      <c r="Q23" s="36">
        <f t="shared" si="1"/>
        <v>65.3755186721992</v>
      </c>
      <c r="R23" s="38">
        <v>17</v>
      </c>
    </row>
    <row r="24" spans="1:18">
      <c r="A24" s="36">
        <v>18</v>
      </c>
      <c r="B24" s="36" t="s">
        <v>128</v>
      </c>
      <c r="C24" s="36" t="s">
        <v>129</v>
      </c>
      <c r="D24" s="36" t="s">
        <v>94</v>
      </c>
      <c r="E24" s="37">
        <v>85</v>
      </c>
      <c r="F24" s="37">
        <v>0</v>
      </c>
      <c r="G24" s="37">
        <v>85</v>
      </c>
      <c r="H24" s="37">
        <v>3</v>
      </c>
      <c r="I24" s="36">
        <v>49.2738589211618</v>
      </c>
      <c r="J24" s="37">
        <v>0</v>
      </c>
      <c r="K24" s="37">
        <f t="shared" si="2"/>
        <v>49.2738589211618</v>
      </c>
      <c r="L24" s="37">
        <v>18</v>
      </c>
      <c r="M24" s="37">
        <v>70</v>
      </c>
      <c r="N24" s="37">
        <v>0</v>
      </c>
      <c r="O24" s="37">
        <f t="shared" si="0"/>
        <v>70</v>
      </c>
      <c r="P24" s="37">
        <v>2</v>
      </c>
      <c r="Q24" s="36">
        <f t="shared" si="1"/>
        <v>62.0643153526971</v>
      </c>
      <c r="R24" s="38">
        <v>18</v>
      </c>
    </row>
    <row r="25" spans="1:18">
      <c r="A25" s="36">
        <v>19</v>
      </c>
      <c r="B25" s="36" t="s">
        <v>130</v>
      </c>
      <c r="C25" s="36" t="s">
        <v>131</v>
      </c>
      <c r="D25" s="36" t="s">
        <v>94</v>
      </c>
      <c r="E25" s="37">
        <v>85</v>
      </c>
      <c r="F25" s="37">
        <v>0</v>
      </c>
      <c r="G25" s="37">
        <v>85</v>
      </c>
      <c r="H25" s="37">
        <v>3</v>
      </c>
      <c r="I25" s="36">
        <v>45.7261410788382</v>
      </c>
      <c r="J25" s="37">
        <v>0</v>
      </c>
      <c r="K25" s="37">
        <f t="shared" si="2"/>
        <v>45.7261410788382</v>
      </c>
      <c r="L25" s="37">
        <v>19</v>
      </c>
      <c r="M25" s="37">
        <v>70</v>
      </c>
      <c r="N25" s="37">
        <v>0</v>
      </c>
      <c r="O25" s="37">
        <f t="shared" si="0"/>
        <v>70</v>
      </c>
      <c r="P25" s="37">
        <v>2</v>
      </c>
      <c r="Q25" s="36">
        <f t="shared" si="1"/>
        <v>59.9356846473029</v>
      </c>
      <c r="R25" s="38">
        <v>19</v>
      </c>
    </row>
    <row r="26" spans="1:18">
      <c r="A26" s="17" t="s">
        <v>34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</row>
    <row r="27" spans="1:18">
      <c r="A27" s="17" t="s">
        <v>35</v>
      </c>
      <c r="B27" s="17"/>
      <c r="C27" s="17"/>
      <c r="D27" s="17"/>
      <c r="E27" s="18"/>
      <c r="F27" s="18"/>
      <c r="G27" s="18"/>
      <c r="H27" s="18"/>
      <c r="I27" s="18"/>
      <c r="J27" s="18"/>
      <c r="K27" s="3"/>
      <c r="L27" s="3"/>
      <c r="M27" s="3"/>
      <c r="N27" s="3"/>
      <c r="O27" s="3"/>
      <c r="P27" s="3"/>
      <c r="Q27" s="4"/>
      <c r="R27" s="4"/>
    </row>
    <row r="28" spans="1:18">
      <c r="A28" s="17" t="s">
        <v>36</v>
      </c>
      <c r="B28" s="17"/>
      <c r="C28" s="17"/>
      <c r="D28" s="17"/>
      <c r="E28" s="18"/>
      <c r="F28" s="18"/>
      <c r="G28" s="18"/>
      <c r="H28" s="18"/>
      <c r="I28" s="18"/>
      <c r="J28" s="18"/>
      <c r="K28" s="3"/>
      <c r="L28" s="3"/>
      <c r="M28" s="3"/>
      <c r="N28" s="3"/>
      <c r="O28" s="3"/>
      <c r="P28" s="3"/>
      <c r="Q28" s="4"/>
      <c r="R28" s="4"/>
    </row>
    <row r="29" ht="45" spans="1:18">
      <c r="A29" s="4"/>
      <c r="B29" s="4"/>
      <c r="C29" s="4"/>
      <c r="D29" s="4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18" t="s">
        <v>132</v>
      </c>
      <c r="R29" s="4"/>
    </row>
  </sheetData>
  <sheetProtection formatCells="0" formatColumns="0" formatRows="0" insertRows="0" insertColumns="0" insertHyperlinks="0" deleteColumns="0" deleteRows="0" sort="0" autoFilter="0" pivotTables="0"/>
  <mergeCells count="16">
    <mergeCell ref="A1:H1"/>
    <mergeCell ref="A2:R2"/>
    <mergeCell ref="A3:R3"/>
    <mergeCell ref="E4:P4"/>
    <mergeCell ref="E5:H5"/>
    <mergeCell ref="I5:L5"/>
    <mergeCell ref="M5:P5"/>
    <mergeCell ref="A26:R26"/>
    <mergeCell ref="A27:H27"/>
    <mergeCell ref="A28:H28"/>
    <mergeCell ref="A4:A6"/>
    <mergeCell ref="B4:B6"/>
    <mergeCell ref="C4:C6"/>
    <mergeCell ref="D4:D6"/>
    <mergeCell ref="Q4:Q6"/>
    <mergeCell ref="R4:R6"/>
  </mergeCells>
  <pageMargins left="0.75" right="0.75" top="1" bottom="1" header="0.5" footer="0.5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zoomScale="80" zoomScaleNormal="80" workbookViewId="0">
      <selection activeCell="Q23" sqref="Q23"/>
    </sheetView>
  </sheetViews>
  <sheetFormatPr defaultColWidth="9.23076923076923" defaultRowHeight="16.5"/>
  <cols>
    <col min="2" max="2" width="12.9769230769231" customWidth="1"/>
  </cols>
  <sheetData>
    <row r="1" ht="17.5" spans="1:18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4"/>
      <c r="R1" s="4"/>
    </row>
    <row r="2" ht="23" spans="1:18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6" t="s">
        <v>133</v>
      </c>
      <c r="B3" s="6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"/>
      <c r="R3" s="6"/>
    </row>
    <row r="4" spans="1:18">
      <c r="A4" s="8" t="s">
        <v>3</v>
      </c>
      <c r="B4" s="8" t="s">
        <v>4</v>
      </c>
      <c r="C4" s="9" t="s">
        <v>5</v>
      </c>
      <c r="D4" s="8" t="s">
        <v>6</v>
      </c>
      <c r="E4" s="10" t="s">
        <v>7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1" t="s">
        <v>8</v>
      </c>
      <c r="R4" s="8" t="s">
        <v>9</v>
      </c>
    </row>
    <row r="5" spans="1:18">
      <c r="A5" s="10"/>
      <c r="B5" s="10"/>
      <c r="C5" s="12"/>
      <c r="D5" s="10"/>
      <c r="E5" s="8" t="s">
        <v>10</v>
      </c>
      <c r="F5" s="8"/>
      <c r="G5" s="8"/>
      <c r="H5" s="8"/>
      <c r="I5" s="13" t="s">
        <v>11</v>
      </c>
      <c r="J5" s="13"/>
      <c r="K5" s="13"/>
      <c r="L5" s="13"/>
      <c r="M5" s="8" t="s">
        <v>12</v>
      </c>
      <c r="N5" s="8"/>
      <c r="O5" s="8"/>
      <c r="P5" s="8"/>
      <c r="Q5" s="14"/>
      <c r="R5" s="10"/>
    </row>
    <row r="6" spans="1:18">
      <c r="A6" s="10"/>
      <c r="B6" s="10"/>
      <c r="C6" s="12"/>
      <c r="D6" s="10"/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13</v>
      </c>
      <c r="J6" s="10" t="s">
        <v>14</v>
      </c>
      <c r="K6" s="10" t="s">
        <v>17</v>
      </c>
      <c r="L6" s="8" t="s">
        <v>18</v>
      </c>
      <c r="M6" s="8" t="s">
        <v>13</v>
      </c>
      <c r="N6" s="8" t="s">
        <v>14</v>
      </c>
      <c r="O6" s="8" t="s">
        <v>19</v>
      </c>
      <c r="P6" s="11" t="s">
        <v>20</v>
      </c>
      <c r="Q6" s="14"/>
      <c r="R6" s="10"/>
    </row>
    <row r="7" spans="1:18">
      <c r="A7" s="15">
        <v>1</v>
      </c>
      <c r="B7" s="19">
        <v>2240434113</v>
      </c>
      <c r="C7" s="15" t="s">
        <v>134</v>
      </c>
      <c r="D7" s="15" t="s">
        <v>135</v>
      </c>
      <c r="E7" s="20">
        <v>83.9</v>
      </c>
      <c r="F7" s="16">
        <v>6.71641791044776</v>
      </c>
      <c r="G7" s="16">
        <v>90.6164179104478</v>
      </c>
      <c r="H7" s="16">
        <v>2</v>
      </c>
      <c r="I7" s="16">
        <v>92.8359908883827</v>
      </c>
      <c r="J7" s="16">
        <v>0</v>
      </c>
      <c r="K7" s="16">
        <v>92.8359908883827</v>
      </c>
      <c r="L7" s="16">
        <v>4</v>
      </c>
      <c r="M7" s="16">
        <v>65.59</v>
      </c>
      <c r="N7" s="16">
        <v>0</v>
      </c>
      <c r="O7" s="16">
        <v>65.59</v>
      </c>
      <c r="P7" s="16">
        <v>1</v>
      </c>
      <c r="Q7" s="21">
        <v>89.4455199061639</v>
      </c>
      <c r="R7" s="22">
        <v>1</v>
      </c>
    </row>
    <row r="8" spans="1:18">
      <c r="A8" s="15">
        <v>2</v>
      </c>
      <c r="B8" s="19">
        <v>2240434101</v>
      </c>
      <c r="C8" s="15" t="s">
        <v>136</v>
      </c>
      <c r="D8" s="15" t="s">
        <v>137</v>
      </c>
      <c r="E8" s="20">
        <v>84.3</v>
      </c>
      <c r="F8" s="16">
        <v>15</v>
      </c>
      <c r="G8" s="16">
        <v>99.3</v>
      </c>
      <c r="H8" s="16">
        <v>1</v>
      </c>
      <c r="I8" s="16">
        <v>90.4555808656037</v>
      </c>
      <c r="J8" s="16">
        <v>0</v>
      </c>
      <c r="K8" s="16">
        <v>90.4555808656037</v>
      </c>
      <c r="L8" s="16">
        <v>5</v>
      </c>
      <c r="M8" s="16">
        <v>50.4</v>
      </c>
      <c r="N8" s="16">
        <v>0</v>
      </c>
      <c r="O8" s="16">
        <v>50.4</v>
      </c>
      <c r="P8" s="16">
        <v>8</v>
      </c>
      <c r="Q8" s="21">
        <v>89.1033485193622</v>
      </c>
      <c r="R8" s="22">
        <v>2</v>
      </c>
    </row>
    <row r="9" spans="1:18">
      <c r="A9" s="15">
        <v>3</v>
      </c>
      <c r="B9" s="19">
        <v>2240434104</v>
      </c>
      <c r="C9" s="15" t="s">
        <v>138</v>
      </c>
      <c r="D9" s="15" t="s">
        <v>139</v>
      </c>
      <c r="E9" s="20">
        <v>84.3</v>
      </c>
      <c r="F9" s="16">
        <v>4.47761194029851</v>
      </c>
      <c r="G9" s="16">
        <v>88.7776119402985</v>
      </c>
      <c r="H9" s="16">
        <v>3</v>
      </c>
      <c r="I9" s="16">
        <v>94.3507972665148</v>
      </c>
      <c r="J9" s="16">
        <v>0</v>
      </c>
      <c r="K9" s="16">
        <v>94.3507972665148</v>
      </c>
      <c r="L9" s="16">
        <v>2</v>
      </c>
      <c r="M9" s="16">
        <v>56</v>
      </c>
      <c r="N9" s="16">
        <v>0</v>
      </c>
      <c r="O9" s="16">
        <v>56</v>
      </c>
      <c r="P9" s="16">
        <v>3</v>
      </c>
      <c r="Q9" s="21">
        <v>88.8437619419984</v>
      </c>
      <c r="R9" s="22">
        <v>3</v>
      </c>
    </row>
    <row r="10" spans="1:18">
      <c r="A10" s="15">
        <v>4</v>
      </c>
      <c r="B10" s="19">
        <v>2240434109</v>
      </c>
      <c r="C10" s="15" t="s">
        <v>140</v>
      </c>
      <c r="D10" s="15" t="s">
        <v>141</v>
      </c>
      <c r="E10" s="20">
        <v>84</v>
      </c>
      <c r="F10" s="16">
        <v>0</v>
      </c>
      <c r="G10" s="16">
        <v>84</v>
      </c>
      <c r="H10" s="16">
        <v>5</v>
      </c>
      <c r="I10" s="16">
        <v>95</v>
      </c>
      <c r="J10" s="16">
        <v>0</v>
      </c>
      <c r="K10" s="16">
        <v>95</v>
      </c>
      <c r="L10" s="16">
        <v>1</v>
      </c>
      <c r="M10" s="16">
        <v>59.22</v>
      </c>
      <c r="N10" s="16">
        <v>0</v>
      </c>
      <c r="O10" s="16">
        <v>59.22</v>
      </c>
      <c r="P10" s="16">
        <v>2</v>
      </c>
      <c r="Q10" s="21">
        <v>88.122</v>
      </c>
      <c r="R10" s="22">
        <v>4</v>
      </c>
    </row>
    <row r="11" spans="1:18">
      <c r="A11" s="15">
        <v>5</v>
      </c>
      <c r="B11" s="19">
        <v>2240434115</v>
      </c>
      <c r="C11" s="15" t="s">
        <v>142</v>
      </c>
      <c r="D11" s="15" t="s">
        <v>143</v>
      </c>
      <c r="E11" s="20">
        <v>84</v>
      </c>
      <c r="F11" s="16">
        <v>0</v>
      </c>
      <c r="G11" s="16">
        <v>84</v>
      </c>
      <c r="H11" s="16">
        <v>5</v>
      </c>
      <c r="I11" s="16">
        <v>94.3507972665148</v>
      </c>
      <c r="J11" s="16">
        <v>0</v>
      </c>
      <c r="K11" s="16">
        <v>94.3507972665148</v>
      </c>
      <c r="L11" s="16">
        <v>2</v>
      </c>
      <c r="M11" s="16">
        <v>55.86</v>
      </c>
      <c r="N11" s="16">
        <v>0</v>
      </c>
      <c r="O11" s="16">
        <v>55.86</v>
      </c>
      <c r="P11" s="16">
        <v>3</v>
      </c>
      <c r="Q11" s="21">
        <v>87.3964783599089</v>
      </c>
      <c r="R11" s="22">
        <v>5</v>
      </c>
    </row>
    <row r="12" spans="1:18">
      <c r="A12" s="15">
        <v>6</v>
      </c>
      <c r="B12" s="19">
        <v>2240434107</v>
      </c>
      <c r="C12" s="15" t="s">
        <v>144</v>
      </c>
      <c r="D12" s="15" t="s">
        <v>145</v>
      </c>
      <c r="E12" s="20">
        <v>84.6</v>
      </c>
      <c r="F12" s="16">
        <v>0</v>
      </c>
      <c r="G12" s="16">
        <v>84.6</v>
      </c>
      <c r="H12" s="16">
        <v>4</v>
      </c>
      <c r="I12" s="16">
        <v>89.1571753986333</v>
      </c>
      <c r="J12" s="16">
        <v>0</v>
      </c>
      <c r="K12" s="16">
        <v>89.1571753986333</v>
      </c>
      <c r="L12" s="16">
        <v>6</v>
      </c>
      <c r="M12" s="16">
        <v>48.3</v>
      </c>
      <c r="N12" s="16">
        <v>0</v>
      </c>
      <c r="O12" s="16">
        <v>48.3</v>
      </c>
      <c r="P12" s="16">
        <v>9</v>
      </c>
      <c r="Q12" s="21">
        <v>83.7043052391799</v>
      </c>
      <c r="R12" s="22">
        <v>6</v>
      </c>
    </row>
    <row r="13" spans="1:18">
      <c r="A13" s="15">
        <v>13</v>
      </c>
      <c r="B13" s="23">
        <v>2240434103</v>
      </c>
      <c r="C13" s="15" t="s">
        <v>146</v>
      </c>
      <c r="D13" s="15" t="s">
        <v>147</v>
      </c>
      <c r="E13" s="20">
        <v>83</v>
      </c>
      <c r="F13" s="16">
        <v>0</v>
      </c>
      <c r="G13" s="16">
        <v>83</v>
      </c>
      <c r="H13" s="16">
        <v>9</v>
      </c>
      <c r="I13" s="16">
        <v>88.0751708428246</v>
      </c>
      <c r="J13" s="16">
        <v>0</v>
      </c>
      <c r="K13" s="16">
        <v>88.0751708428246</v>
      </c>
      <c r="L13" s="16">
        <v>7</v>
      </c>
      <c r="M13" s="16">
        <v>56.49</v>
      </c>
      <c r="N13" s="16">
        <v>0</v>
      </c>
      <c r="O13" s="16">
        <v>56.49</v>
      </c>
      <c r="P13" s="16">
        <v>3</v>
      </c>
      <c r="Q13" s="24">
        <v>83.3941025056948</v>
      </c>
      <c r="R13" s="22">
        <v>7</v>
      </c>
    </row>
    <row r="14" spans="1:18">
      <c r="A14" s="15">
        <v>7</v>
      </c>
      <c r="B14" s="19">
        <v>2240101117</v>
      </c>
      <c r="C14" s="15" t="s">
        <v>148</v>
      </c>
      <c r="D14" s="15" t="s">
        <v>149</v>
      </c>
      <c r="E14" s="20">
        <v>83.8</v>
      </c>
      <c r="F14" s="16">
        <v>0</v>
      </c>
      <c r="G14" s="16">
        <v>83.8</v>
      </c>
      <c r="H14" s="16">
        <v>5</v>
      </c>
      <c r="I14" s="16">
        <v>86.7767653758542</v>
      </c>
      <c r="J14" s="16">
        <v>0</v>
      </c>
      <c r="K14" s="16">
        <v>86.7767653758542</v>
      </c>
      <c r="L14" s="16">
        <v>8</v>
      </c>
      <c r="M14" s="16">
        <v>55.3</v>
      </c>
      <c r="N14" s="16">
        <v>0</v>
      </c>
      <c r="O14" s="16">
        <v>55.3</v>
      </c>
      <c r="P14" s="16">
        <v>6</v>
      </c>
      <c r="Q14" s="21">
        <v>82.7360592255125</v>
      </c>
      <c r="R14" s="22">
        <v>8</v>
      </c>
    </row>
    <row r="15" spans="1:18">
      <c r="A15" s="15">
        <v>8</v>
      </c>
      <c r="B15" s="19">
        <v>2240434102</v>
      </c>
      <c r="C15" s="15" t="s">
        <v>150</v>
      </c>
      <c r="D15" s="15" t="s">
        <v>151</v>
      </c>
      <c r="E15" s="20">
        <v>83.3</v>
      </c>
      <c r="F15" s="16">
        <v>0</v>
      </c>
      <c r="G15" s="16">
        <v>83.3</v>
      </c>
      <c r="H15" s="16">
        <v>9</v>
      </c>
      <c r="I15" s="16">
        <v>85.4783599088838</v>
      </c>
      <c r="J15" s="16">
        <v>0</v>
      </c>
      <c r="K15" s="16">
        <v>85.4783599088838</v>
      </c>
      <c r="L15" s="16">
        <v>9</v>
      </c>
      <c r="M15" s="16">
        <v>47.46</v>
      </c>
      <c r="N15" s="16">
        <v>0</v>
      </c>
      <c r="O15" s="16">
        <v>47.46</v>
      </c>
      <c r="P15" s="16">
        <v>10</v>
      </c>
      <c r="Q15" s="21">
        <v>81.0230159453303</v>
      </c>
      <c r="R15" s="22">
        <v>9</v>
      </c>
    </row>
    <row r="16" spans="1:18">
      <c r="A16" s="15">
        <v>9</v>
      </c>
      <c r="B16" s="19">
        <v>2240434106</v>
      </c>
      <c r="C16" s="15" t="s">
        <v>152</v>
      </c>
      <c r="D16" s="15" t="s">
        <v>153</v>
      </c>
      <c r="E16" s="20">
        <v>83</v>
      </c>
      <c r="F16" s="16">
        <v>0</v>
      </c>
      <c r="G16" s="16">
        <v>83</v>
      </c>
      <c r="H16" s="16">
        <v>9</v>
      </c>
      <c r="I16" s="16">
        <v>80.0683371298406</v>
      </c>
      <c r="J16" s="16">
        <v>0</v>
      </c>
      <c r="K16" s="16">
        <v>80.0683371298406</v>
      </c>
      <c r="L16" s="16">
        <v>10</v>
      </c>
      <c r="M16" s="16">
        <v>42</v>
      </c>
      <c r="N16" s="16">
        <v>0</v>
      </c>
      <c r="O16" s="16">
        <v>42</v>
      </c>
      <c r="P16" s="16">
        <v>13</v>
      </c>
      <c r="Q16" s="21">
        <v>77.1410022779043</v>
      </c>
      <c r="R16" s="22">
        <v>10</v>
      </c>
    </row>
    <row r="17" spans="1:18">
      <c r="A17" s="15">
        <v>10</v>
      </c>
      <c r="B17" s="23">
        <v>2240434112</v>
      </c>
      <c r="C17" s="15" t="s">
        <v>154</v>
      </c>
      <c r="D17" s="15" t="s">
        <v>155</v>
      </c>
      <c r="E17" s="20">
        <v>83</v>
      </c>
      <c r="F17" s="16">
        <v>0</v>
      </c>
      <c r="G17" s="16">
        <v>83</v>
      </c>
      <c r="H17" s="16">
        <v>9</v>
      </c>
      <c r="I17" s="16">
        <v>78.120728929385</v>
      </c>
      <c r="J17" s="16">
        <v>0</v>
      </c>
      <c r="K17" s="16">
        <v>78.120728929385</v>
      </c>
      <c r="L17" s="15">
        <v>11</v>
      </c>
      <c r="M17" s="15">
        <v>44.31</v>
      </c>
      <c r="N17" s="16">
        <v>0</v>
      </c>
      <c r="O17" s="15">
        <v>44.31</v>
      </c>
      <c r="P17" s="16">
        <v>12</v>
      </c>
      <c r="Q17" s="24">
        <v>76.203437357631</v>
      </c>
      <c r="R17" s="22">
        <v>11</v>
      </c>
    </row>
    <row r="18" spans="1:18">
      <c r="A18" s="15">
        <v>11</v>
      </c>
      <c r="B18" s="23">
        <v>2240434110</v>
      </c>
      <c r="C18" s="15" t="s">
        <v>156</v>
      </c>
      <c r="D18" s="15" t="s">
        <v>157</v>
      </c>
      <c r="E18" s="20">
        <v>83</v>
      </c>
      <c r="F18" s="16">
        <v>0</v>
      </c>
      <c r="G18" s="16">
        <v>83</v>
      </c>
      <c r="H18" s="16">
        <v>9</v>
      </c>
      <c r="I18" s="16">
        <v>76.8223234624146</v>
      </c>
      <c r="J18" s="16">
        <v>0</v>
      </c>
      <c r="K18" s="16">
        <v>76.8223234624146</v>
      </c>
      <c r="L18" s="16">
        <v>12</v>
      </c>
      <c r="M18" s="16">
        <v>45.85</v>
      </c>
      <c r="N18" s="16">
        <v>0</v>
      </c>
      <c r="O18" s="16">
        <v>45.85</v>
      </c>
      <c r="P18" s="16">
        <v>11</v>
      </c>
      <c r="Q18" s="24">
        <v>75.5783940774487</v>
      </c>
      <c r="R18" s="22">
        <v>12</v>
      </c>
    </row>
    <row r="19" spans="1:18">
      <c r="A19" s="25">
        <v>12</v>
      </c>
      <c r="B19" s="26">
        <v>2240434114</v>
      </c>
      <c r="C19" s="25" t="s">
        <v>158</v>
      </c>
      <c r="D19" s="25" t="s">
        <v>159</v>
      </c>
      <c r="E19" s="27">
        <v>83.6</v>
      </c>
      <c r="F19" s="28">
        <v>0</v>
      </c>
      <c r="G19" s="28">
        <v>83.6</v>
      </c>
      <c r="H19" s="28">
        <v>5</v>
      </c>
      <c r="I19" s="28">
        <v>74.6583143507973</v>
      </c>
      <c r="J19" s="28">
        <v>0</v>
      </c>
      <c r="K19" s="28">
        <v>74.6583143507973</v>
      </c>
      <c r="L19" s="28">
        <v>13</v>
      </c>
      <c r="M19" s="28">
        <v>51.03</v>
      </c>
      <c r="N19" s="28">
        <v>0</v>
      </c>
      <c r="O19" s="28">
        <v>51.03</v>
      </c>
      <c r="P19" s="28">
        <v>7</v>
      </c>
      <c r="Q19" s="29">
        <v>74.9779886104784</v>
      </c>
      <c r="R19" s="30">
        <v>13</v>
      </c>
    </row>
    <row r="20" spans="1:18">
      <c r="A20" s="17" t="s">
        <v>34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</row>
    <row r="21" spans="1:18">
      <c r="A21" s="17" t="s">
        <v>35</v>
      </c>
      <c r="B21" s="17"/>
      <c r="C21" s="17"/>
      <c r="D21" s="17"/>
      <c r="E21" s="18"/>
      <c r="F21" s="18"/>
      <c r="G21" s="18"/>
      <c r="H21" s="18"/>
      <c r="I21" s="18"/>
      <c r="J21" s="18"/>
      <c r="K21" s="3"/>
      <c r="L21" s="3"/>
      <c r="M21" s="3"/>
      <c r="N21" s="3"/>
      <c r="O21" s="3"/>
      <c r="P21" s="3"/>
      <c r="Q21" s="4"/>
      <c r="R21" s="4"/>
    </row>
    <row r="22" spans="1:18">
      <c r="A22" s="17" t="s">
        <v>36</v>
      </c>
      <c r="B22" s="17"/>
      <c r="C22" s="17"/>
      <c r="D22" s="17"/>
      <c r="E22" s="18"/>
      <c r="F22" s="18"/>
      <c r="G22" s="18"/>
      <c r="H22" s="18"/>
      <c r="I22" s="18"/>
      <c r="J22" s="18"/>
      <c r="K22" s="3"/>
      <c r="L22" s="3"/>
      <c r="M22" s="3"/>
      <c r="N22" s="3"/>
      <c r="O22" s="3"/>
      <c r="P22" s="3"/>
      <c r="Q22" s="4"/>
      <c r="R22" s="4"/>
    </row>
    <row r="23" ht="30" spans="1:18">
      <c r="A23" s="4"/>
      <c r="B23" s="4"/>
      <c r="C23" s="4"/>
      <c r="D23" s="4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18" t="s">
        <v>160</v>
      </c>
      <c r="R23" s="4"/>
    </row>
  </sheetData>
  <mergeCells count="16">
    <mergeCell ref="A1:H1"/>
    <mergeCell ref="A2:R2"/>
    <mergeCell ref="A3:R3"/>
    <mergeCell ref="E4:P4"/>
    <mergeCell ref="E5:H5"/>
    <mergeCell ref="I5:L5"/>
    <mergeCell ref="M5:P5"/>
    <mergeCell ref="A20:R20"/>
    <mergeCell ref="A21:H21"/>
    <mergeCell ref="A22:H22"/>
    <mergeCell ref="A4:A6"/>
    <mergeCell ref="B4:B6"/>
    <mergeCell ref="C4:C6"/>
    <mergeCell ref="D4:D6"/>
    <mergeCell ref="Q4:Q6"/>
    <mergeCell ref="R4:R6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tabSelected="1" zoomScale="80" zoomScaleNormal="80" workbookViewId="0">
      <selection activeCell="O22" sqref="O21:O22"/>
    </sheetView>
  </sheetViews>
  <sheetFormatPr defaultColWidth="9.23076923076923" defaultRowHeight="16.5"/>
  <sheetData>
    <row r="1" ht="17.5" spans="1:18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4"/>
      <c r="R1" s="4"/>
    </row>
    <row r="2" ht="23" spans="1:18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6" t="s">
        <v>161</v>
      </c>
      <c r="B3" s="6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"/>
      <c r="R3" s="6"/>
    </row>
    <row r="4" spans="1:18">
      <c r="A4" s="8" t="s">
        <v>3</v>
      </c>
      <c r="B4" s="8" t="s">
        <v>4</v>
      </c>
      <c r="C4" s="9" t="s">
        <v>5</v>
      </c>
      <c r="D4" s="8" t="s">
        <v>6</v>
      </c>
      <c r="E4" s="10" t="s">
        <v>7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1" t="s">
        <v>8</v>
      </c>
      <c r="R4" s="8" t="s">
        <v>9</v>
      </c>
    </row>
    <row r="5" spans="1:18">
      <c r="A5" s="10"/>
      <c r="B5" s="10"/>
      <c r="C5" s="12"/>
      <c r="D5" s="10"/>
      <c r="E5" s="8" t="s">
        <v>10</v>
      </c>
      <c r="F5" s="8"/>
      <c r="G5" s="8"/>
      <c r="H5" s="8"/>
      <c r="I5" s="13" t="s">
        <v>11</v>
      </c>
      <c r="J5" s="13"/>
      <c r="K5" s="13"/>
      <c r="L5" s="13"/>
      <c r="M5" s="8" t="s">
        <v>12</v>
      </c>
      <c r="N5" s="8"/>
      <c r="O5" s="8"/>
      <c r="P5" s="8"/>
      <c r="Q5" s="14"/>
      <c r="R5" s="10"/>
    </row>
    <row r="6" spans="1:18">
      <c r="A6" s="10"/>
      <c r="B6" s="10"/>
      <c r="C6" s="12"/>
      <c r="D6" s="10"/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13</v>
      </c>
      <c r="J6" s="10" t="s">
        <v>14</v>
      </c>
      <c r="K6" s="10" t="s">
        <v>17</v>
      </c>
      <c r="L6" s="8" t="s">
        <v>18</v>
      </c>
      <c r="M6" s="8" t="s">
        <v>13</v>
      </c>
      <c r="N6" s="8" t="s">
        <v>14</v>
      </c>
      <c r="O6" s="8" t="s">
        <v>19</v>
      </c>
      <c r="P6" s="11" t="s">
        <v>20</v>
      </c>
      <c r="Q6" s="14"/>
      <c r="R6" s="10"/>
    </row>
    <row r="7" spans="1:18">
      <c r="A7" s="15">
        <v>1</v>
      </c>
      <c r="B7" s="15">
        <v>2240433103</v>
      </c>
      <c r="C7" s="15" t="s">
        <v>162</v>
      </c>
      <c r="D7" s="15" t="s">
        <v>163</v>
      </c>
      <c r="E7" s="16">
        <v>85</v>
      </c>
      <c r="F7" s="16">
        <v>11.25</v>
      </c>
      <c r="G7" s="16">
        <v>96.3</v>
      </c>
      <c r="H7" s="16">
        <v>2</v>
      </c>
      <c r="I7" s="16">
        <v>94.37</v>
      </c>
      <c r="J7" s="16">
        <v>5</v>
      </c>
      <c r="K7" s="16">
        <v>99.4</v>
      </c>
      <c r="L7" s="16">
        <v>1</v>
      </c>
      <c r="M7" s="16">
        <v>61.67</v>
      </c>
      <c r="N7" s="16">
        <v>0</v>
      </c>
      <c r="O7" s="16">
        <v>61.7</v>
      </c>
      <c r="P7" s="16">
        <v>1</v>
      </c>
      <c r="Q7" s="15">
        <v>94.8</v>
      </c>
      <c r="R7" s="15">
        <v>1</v>
      </c>
    </row>
    <row r="8" spans="1:18">
      <c r="A8" s="15">
        <v>2</v>
      </c>
      <c r="B8" s="15">
        <v>2240433102</v>
      </c>
      <c r="C8" s="15" t="s">
        <v>164</v>
      </c>
      <c r="D8" s="15" t="s">
        <v>163</v>
      </c>
      <c r="E8" s="16">
        <v>85</v>
      </c>
      <c r="F8" s="16">
        <v>15</v>
      </c>
      <c r="G8" s="16">
        <v>100</v>
      </c>
      <c r="H8" s="16">
        <v>1</v>
      </c>
      <c r="I8" s="16">
        <v>95</v>
      </c>
      <c r="J8" s="16">
        <v>0.08</v>
      </c>
      <c r="K8" s="16">
        <v>95.1</v>
      </c>
      <c r="L8" s="16">
        <v>2</v>
      </c>
      <c r="M8" s="16">
        <v>54.81</v>
      </c>
      <c r="N8" s="16">
        <v>0</v>
      </c>
      <c r="O8" s="16">
        <v>54.81</v>
      </c>
      <c r="P8" s="16">
        <v>4</v>
      </c>
      <c r="Q8" s="15">
        <v>92.6</v>
      </c>
      <c r="R8" s="15">
        <v>2</v>
      </c>
    </row>
    <row r="9" spans="1:18">
      <c r="A9" s="15">
        <v>3</v>
      </c>
      <c r="B9" s="15">
        <v>2240433109</v>
      </c>
      <c r="C9" s="15" t="s">
        <v>165</v>
      </c>
      <c r="D9" s="15" t="s">
        <v>163</v>
      </c>
      <c r="E9" s="16">
        <v>85</v>
      </c>
      <c r="F9" s="16">
        <v>3.8</v>
      </c>
      <c r="G9" s="16">
        <v>88.8</v>
      </c>
      <c r="H9" s="16">
        <v>3</v>
      </c>
      <c r="I9" s="16">
        <v>90.6</v>
      </c>
      <c r="J9" s="16">
        <v>0.5</v>
      </c>
      <c r="K9" s="16">
        <v>91.1</v>
      </c>
      <c r="L9" s="16">
        <v>4</v>
      </c>
      <c r="M9" s="16">
        <v>58.24</v>
      </c>
      <c r="N9" s="16">
        <v>0</v>
      </c>
      <c r="O9" s="16">
        <v>58.24</v>
      </c>
      <c r="P9" s="16">
        <v>2</v>
      </c>
      <c r="Q9" s="15">
        <v>87.1</v>
      </c>
      <c r="R9" s="15">
        <v>3</v>
      </c>
    </row>
    <row r="10" spans="1:18">
      <c r="A10" s="15">
        <v>4</v>
      </c>
      <c r="B10" s="15">
        <v>2240433105</v>
      </c>
      <c r="C10" s="15" t="s">
        <v>166</v>
      </c>
      <c r="D10" s="15" t="s">
        <v>163</v>
      </c>
      <c r="E10" s="16">
        <v>85</v>
      </c>
      <c r="F10" s="16">
        <v>0</v>
      </c>
      <c r="G10" s="16">
        <v>85</v>
      </c>
      <c r="H10" s="16">
        <v>4</v>
      </c>
      <c r="I10" s="16">
        <v>92</v>
      </c>
      <c r="J10" s="16">
        <v>0.1</v>
      </c>
      <c r="K10" s="16">
        <v>92.1</v>
      </c>
      <c r="L10" s="16">
        <v>3</v>
      </c>
      <c r="M10" s="16">
        <v>50.4</v>
      </c>
      <c r="N10" s="16">
        <v>0</v>
      </c>
      <c r="O10" s="16">
        <v>50.4</v>
      </c>
      <c r="P10" s="16">
        <v>8</v>
      </c>
      <c r="Q10" s="15">
        <v>85.8</v>
      </c>
      <c r="R10" s="15">
        <v>4</v>
      </c>
    </row>
    <row r="11" spans="1:18">
      <c r="A11" s="15">
        <v>5</v>
      </c>
      <c r="B11" s="15">
        <v>2240433107</v>
      </c>
      <c r="C11" s="15" t="s">
        <v>167</v>
      </c>
      <c r="D11" s="15" t="s">
        <v>163</v>
      </c>
      <c r="E11" s="16">
        <v>85</v>
      </c>
      <c r="F11" s="16">
        <v>0</v>
      </c>
      <c r="G11" s="16">
        <v>85</v>
      </c>
      <c r="H11" s="16">
        <v>4</v>
      </c>
      <c r="I11" s="16">
        <v>80.22</v>
      </c>
      <c r="J11" s="16">
        <v>0</v>
      </c>
      <c r="K11" s="16">
        <v>80.22</v>
      </c>
      <c r="L11" s="16">
        <v>5</v>
      </c>
      <c r="M11" s="16">
        <v>52.71</v>
      </c>
      <c r="N11" s="16">
        <v>0</v>
      </c>
      <c r="O11" s="16">
        <v>52.71</v>
      </c>
      <c r="P11" s="16">
        <v>6</v>
      </c>
      <c r="Q11" s="15">
        <v>78.9</v>
      </c>
      <c r="R11" s="15">
        <v>5</v>
      </c>
    </row>
    <row r="12" spans="1:18">
      <c r="A12" s="15">
        <v>6</v>
      </c>
      <c r="B12" s="15">
        <v>2240433104</v>
      </c>
      <c r="C12" s="15" t="s">
        <v>168</v>
      </c>
      <c r="D12" s="15" t="s">
        <v>163</v>
      </c>
      <c r="E12" s="16">
        <v>85</v>
      </c>
      <c r="F12" s="16">
        <v>0</v>
      </c>
      <c r="G12" s="16">
        <v>85</v>
      </c>
      <c r="H12" s="16">
        <v>4</v>
      </c>
      <c r="I12" s="16">
        <v>77.59</v>
      </c>
      <c r="J12" s="16">
        <v>0</v>
      </c>
      <c r="K12" s="16">
        <v>77.59</v>
      </c>
      <c r="L12" s="16">
        <v>6</v>
      </c>
      <c r="M12" s="16">
        <v>53.9</v>
      </c>
      <c r="N12" s="16">
        <v>0</v>
      </c>
      <c r="O12" s="16">
        <v>53.9</v>
      </c>
      <c r="P12" s="16">
        <v>5</v>
      </c>
      <c r="Q12" s="15">
        <v>77.5</v>
      </c>
      <c r="R12" s="15">
        <v>6</v>
      </c>
    </row>
    <row r="13" spans="1:18">
      <c r="A13" s="15">
        <v>7</v>
      </c>
      <c r="B13" s="15">
        <v>2240433101</v>
      </c>
      <c r="C13" s="15" t="s">
        <v>169</v>
      </c>
      <c r="D13" s="15" t="s">
        <v>163</v>
      </c>
      <c r="E13" s="16">
        <v>85</v>
      </c>
      <c r="F13" s="16">
        <v>0</v>
      </c>
      <c r="G13" s="16">
        <v>85</v>
      </c>
      <c r="H13" s="16">
        <v>4</v>
      </c>
      <c r="I13" s="16">
        <v>75.8</v>
      </c>
      <c r="J13" s="16">
        <v>0</v>
      </c>
      <c r="K13" s="16">
        <v>75.8</v>
      </c>
      <c r="L13" s="16">
        <v>7</v>
      </c>
      <c r="M13" s="16">
        <v>52.64</v>
      </c>
      <c r="N13" s="16">
        <v>0</v>
      </c>
      <c r="O13" s="16">
        <v>52.64</v>
      </c>
      <c r="P13" s="16">
        <v>7</v>
      </c>
      <c r="Q13" s="15">
        <v>76.3</v>
      </c>
      <c r="R13" s="15">
        <v>7</v>
      </c>
    </row>
    <row r="14" spans="1:18">
      <c r="A14" s="15">
        <v>8</v>
      </c>
      <c r="B14" s="15">
        <v>2240433108</v>
      </c>
      <c r="C14" s="15" t="s">
        <v>170</v>
      </c>
      <c r="D14" s="15" t="s">
        <v>163</v>
      </c>
      <c r="E14" s="16">
        <v>85</v>
      </c>
      <c r="F14" s="16">
        <v>0</v>
      </c>
      <c r="G14" s="16">
        <v>85</v>
      </c>
      <c r="H14" s="16">
        <v>4</v>
      </c>
      <c r="I14" s="16">
        <v>69.9</v>
      </c>
      <c r="J14" s="16">
        <v>0</v>
      </c>
      <c r="K14" s="16">
        <v>69.9</v>
      </c>
      <c r="L14" s="16">
        <v>8</v>
      </c>
      <c r="M14" s="16">
        <v>57.8</v>
      </c>
      <c r="N14" s="16">
        <v>0</v>
      </c>
      <c r="O14" s="16">
        <v>57.8</v>
      </c>
      <c r="P14" s="16">
        <v>3</v>
      </c>
      <c r="Q14" s="15">
        <v>73.2</v>
      </c>
      <c r="R14" s="15">
        <v>8</v>
      </c>
    </row>
    <row r="15" spans="1:18">
      <c r="A15" s="15">
        <v>9</v>
      </c>
      <c r="B15" s="15">
        <v>2140433103</v>
      </c>
      <c r="C15" s="15" t="s">
        <v>171</v>
      </c>
      <c r="D15" s="15" t="s">
        <v>163</v>
      </c>
      <c r="E15" s="16">
        <v>85</v>
      </c>
      <c r="F15" s="16">
        <v>0</v>
      </c>
      <c r="G15" s="16">
        <v>85</v>
      </c>
      <c r="H15" s="16">
        <v>4</v>
      </c>
      <c r="I15" s="16">
        <v>61.8</v>
      </c>
      <c r="J15" s="16">
        <v>0</v>
      </c>
      <c r="K15" s="16">
        <v>61.8</v>
      </c>
      <c r="L15" s="16">
        <v>9</v>
      </c>
      <c r="M15" s="16">
        <v>49.3</v>
      </c>
      <c r="N15" s="16">
        <v>0</v>
      </c>
      <c r="O15" s="16">
        <v>49.3</v>
      </c>
      <c r="P15" s="16">
        <v>9</v>
      </c>
      <c r="Q15" s="15">
        <v>67.6</v>
      </c>
      <c r="R15" s="15">
        <v>9</v>
      </c>
    </row>
    <row r="16" spans="1:18">
      <c r="A16" s="17" t="s">
        <v>34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</row>
    <row r="17" spans="1:18">
      <c r="A17" s="17" t="s">
        <v>35</v>
      </c>
      <c r="B17" s="17"/>
      <c r="C17" s="17"/>
      <c r="D17" s="17"/>
      <c r="E17" s="18"/>
      <c r="F17" s="18"/>
      <c r="G17" s="18"/>
      <c r="H17" s="18"/>
      <c r="I17" s="18"/>
      <c r="J17" s="18"/>
      <c r="K17" s="3"/>
      <c r="L17" s="3"/>
      <c r="M17" s="3"/>
      <c r="N17" s="3"/>
      <c r="O17" s="3"/>
      <c r="P17" s="3"/>
      <c r="Q17" s="4"/>
      <c r="R17" s="4"/>
    </row>
    <row r="18" spans="1:18">
      <c r="A18" s="17" t="s">
        <v>36</v>
      </c>
      <c r="B18" s="17"/>
      <c r="C18" s="17"/>
      <c r="D18" s="17"/>
      <c r="E18" s="18"/>
      <c r="F18" s="18"/>
      <c r="G18" s="18"/>
      <c r="H18" s="18"/>
      <c r="I18" s="18"/>
      <c r="J18" s="18"/>
      <c r="K18" s="3"/>
      <c r="L18" s="3"/>
      <c r="M18" s="3"/>
      <c r="N18" s="3"/>
      <c r="O18" s="3"/>
      <c r="P18" s="3"/>
      <c r="Q18" s="4"/>
      <c r="R18" s="4"/>
    </row>
    <row r="19" ht="30" spans="1:18">
      <c r="A19" s="4"/>
      <c r="B19" s="4"/>
      <c r="C19" s="4"/>
      <c r="D19" s="4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8" t="s">
        <v>172</v>
      </c>
      <c r="R19" s="4"/>
    </row>
  </sheetData>
  <mergeCells count="16">
    <mergeCell ref="A1:H1"/>
    <mergeCell ref="A2:R2"/>
    <mergeCell ref="A3:R3"/>
    <mergeCell ref="E4:P4"/>
    <mergeCell ref="E5:H5"/>
    <mergeCell ref="I5:L5"/>
    <mergeCell ref="M5:P5"/>
    <mergeCell ref="A16:R16"/>
    <mergeCell ref="A17:H17"/>
    <mergeCell ref="A18:H18"/>
    <mergeCell ref="A4:A6"/>
    <mergeCell ref="B4:B6"/>
    <mergeCell ref="C4:C6"/>
    <mergeCell ref="D4:D6"/>
    <mergeCell ref="Q4:Q6"/>
    <mergeCell ref="R4:R6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WWO_wpscloud_20260320220154-fb57003c44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22财务管理</vt:lpstr>
      <vt:lpstr>22会计学</vt:lpstr>
      <vt:lpstr>22会计学双语班</vt:lpstr>
      <vt:lpstr>22人力资源管理</vt:lpstr>
      <vt:lpstr>22市场营销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Jane</cp:lastModifiedBy>
  <dcterms:created xsi:type="dcterms:W3CDTF">2026-03-29T04:31:00Z</dcterms:created>
  <dcterms:modified xsi:type="dcterms:W3CDTF">2026-04-02T08:40:44Z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EF060747749F4850AA171BC16672F5CB_13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