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830" windowHeight="7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Sheet1!$A$7:$A$56</definedName>
  </definedNames>
  <calcPr calcId="144525"/>
</workbook>
</file>

<file path=xl/sharedStrings.xml><?xml version="1.0" encoding="utf-8"?>
<sst xmlns="http://schemas.openxmlformats.org/spreadsheetml/2006/main" count="73">
  <si>
    <t>附件3</t>
  </si>
  <si>
    <t>广 东 外 语 外 贸 大 学 南 国 商 学 院                                                                                  2021-2022学年度综合素质测评专业汇总表</t>
  </si>
  <si>
    <t>学院:       管理学院                         专业年级:19经管复合型人才创新班（会计学）                                  辅导员：邓丹</t>
  </si>
  <si>
    <t>序          号</t>
  </si>
  <si>
    <t>学号</t>
  </si>
  <si>
    <t>姓 名</t>
  </si>
  <si>
    <t>班级</t>
  </si>
  <si>
    <t>测     评     项     目</t>
  </si>
  <si>
    <t>总成绩（品行得分×30％＋学业得分×60％＋文体得分×10％）</t>
  </si>
  <si>
    <t>专业总排名</t>
  </si>
  <si>
    <t>品 行 表 现</t>
  </si>
  <si>
    <t>学 业 表 现</t>
  </si>
  <si>
    <t>文 体 表 现</t>
  </si>
  <si>
    <t>基本分</t>
  </si>
  <si>
    <t>附加分</t>
  </si>
  <si>
    <t>品行总分</t>
  </si>
  <si>
    <t>品行排名</t>
  </si>
  <si>
    <t>学业总分</t>
  </si>
  <si>
    <t>学业排名</t>
  </si>
  <si>
    <t>文体总分</t>
  </si>
  <si>
    <t>文体排名</t>
  </si>
  <si>
    <t>郑雪儿</t>
  </si>
  <si>
    <t>19经管创新2班</t>
  </si>
  <si>
    <t>张润生</t>
  </si>
  <si>
    <t>陈鑫丽</t>
  </si>
  <si>
    <t>冼纪彤</t>
  </si>
  <si>
    <t>罗渝淇</t>
  </si>
  <si>
    <t>刘烨</t>
  </si>
  <si>
    <t>赖莹</t>
  </si>
  <si>
    <t>梁倩冰</t>
  </si>
  <si>
    <t>蔡悦萍</t>
  </si>
  <si>
    <t>周紫岚</t>
  </si>
  <si>
    <t>郑陈鑫</t>
  </si>
  <si>
    <t>冯永欣</t>
  </si>
  <si>
    <t>林珺</t>
  </si>
  <si>
    <t>李沚君</t>
  </si>
  <si>
    <t>郑诗涵</t>
  </si>
  <si>
    <t>吴雪仪</t>
  </si>
  <si>
    <t>柳淼</t>
  </si>
  <si>
    <t>曾爱林</t>
  </si>
  <si>
    <t>梁悦琳</t>
  </si>
  <si>
    <t>王泳琪</t>
  </si>
  <si>
    <t>欧阳欢</t>
  </si>
  <si>
    <t>区婉莹</t>
  </si>
  <si>
    <t>苏善莹</t>
  </si>
  <si>
    <t>罗曼丽</t>
  </si>
  <si>
    <t>马嘉杏</t>
  </si>
  <si>
    <t>苏华晴</t>
  </si>
  <si>
    <t>李雨琪</t>
  </si>
  <si>
    <t>徐颖欣</t>
  </si>
  <si>
    <t>任佳琪</t>
  </si>
  <si>
    <t>万姝璟</t>
  </si>
  <si>
    <t>叶嘉泳</t>
  </si>
  <si>
    <t>钟艳妮</t>
  </si>
  <si>
    <t>罗悦嘉</t>
  </si>
  <si>
    <t>区文雅</t>
  </si>
  <si>
    <t>李斯然</t>
  </si>
  <si>
    <t>沈彦兵</t>
  </si>
  <si>
    <t>陈晓文</t>
  </si>
  <si>
    <t>刘洋</t>
  </si>
  <si>
    <t>倪冰</t>
  </si>
  <si>
    <t>朱师霈</t>
  </si>
  <si>
    <t>苏景慧</t>
  </si>
  <si>
    <t>谭晓琳</t>
  </si>
  <si>
    <t>聂源欣</t>
  </si>
  <si>
    <t>刘锦华</t>
  </si>
  <si>
    <t>周冬梅</t>
  </si>
  <si>
    <t>曾灿华</t>
  </si>
  <si>
    <t xml:space="preserve">说明：1、本表一式二份（学生所在学院、学生处各一份），适用于同级同专业同层次学生的测评结果填报。  </t>
  </si>
  <si>
    <t xml:space="preserve">      2、填表顺序按学生总评得分由高到低填写。</t>
  </si>
  <si>
    <t xml:space="preserve">      3、本表可根据人数自行调节表格行数。</t>
  </si>
  <si>
    <t xml:space="preserve">     审核人：</t>
  </si>
  <si>
    <t xml:space="preserve">     年  月  日（加盖章）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</si>
</sst>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0.5"/>
      <name val="Calibri"/>
      <charset val="134"/>
    </font>
    <font>
      <sz val="10.5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Border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26" borderId="13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24" borderId="13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22" fillId="24" borderId="12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NumberForma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>
      <alignment vertical="center"/>
    </xf>
    <xf numFmtId="0" fontId="0" fillId="0" borderId="1" xfId="0" applyNumberFormat="1" applyBorder="1">
      <alignment vertical="center"/>
    </xf>
    <xf numFmtId="0" fontId="0" fillId="0" borderId="1" xfId="0" applyNumberFormat="1" applyFill="1" applyBorder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vertical="center"/>
    </xf>
    <xf numFmtId="0" fontId="1" fillId="0" borderId="5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59"/>
  <sheetViews>
    <sheetView tabSelected="1" topLeftCell="L3" workbookViewId="0">
      <selection activeCell="N12" sqref="N12"/>
    </sheetView>
  </sheetViews>
  <sheetFormatPr defaultColWidth="9.64285714285714" defaultRowHeight="13.1"/>
  <cols>
    <col min="2" max="2" width="13.2589285714286" customWidth="1"/>
    <col min="3" max="3" width="10.7589285714286" customWidth="1"/>
    <col min="4" max="4" width="16.7232142857143" customWidth="1"/>
    <col min="5" max="5" width="10.375" style="4" customWidth="1"/>
    <col min="6" max="6" width="14.7589285714286" style="4" customWidth="1"/>
    <col min="9" max="10" width="9.64285714285714" style="4"/>
    <col min="13" max="14" width="9.64285714285714" style="4"/>
  </cols>
  <sheetData>
    <row r="1" ht="16.75" spans="1:16384">
      <c r="A1" s="5" t="s">
        <v>0</v>
      </c>
      <c r="B1" s="5"/>
      <c r="C1" s="5"/>
      <c r="D1" s="5"/>
      <c r="E1" s="19"/>
      <c r="F1" s="19"/>
      <c r="G1" s="19"/>
      <c r="H1" s="19"/>
      <c r="I1" s="19"/>
      <c r="J1" s="19"/>
      <c r="K1" s="25"/>
      <c r="L1" s="25"/>
      <c r="M1" s="25"/>
      <c r="N1" s="25"/>
      <c r="O1" s="25"/>
      <c r="P1" s="25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  <c r="XFD1" s="3"/>
    </row>
    <row r="2" s="3" customFormat="1" ht="50.1" customHeight="1" spans="1:18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="3" customFormat="1" ht="20.1" customHeight="1" spans="1:18">
      <c r="A3" s="7" t="s">
        <v>2</v>
      </c>
      <c r="B3" s="7"/>
      <c r="C3" s="7"/>
      <c r="D3" s="7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7"/>
      <c r="R3" s="7"/>
    </row>
    <row r="4" s="3" customFormat="1" ht="20.1" customHeight="1" spans="1:256">
      <c r="A4" s="8" t="s">
        <v>3</v>
      </c>
      <c r="B4" s="8" t="s">
        <v>4</v>
      </c>
      <c r="C4" s="9" t="s">
        <v>5</v>
      </c>
      <c r="D4" s="8" t="s">
        <v>6</v>
      </c>
      <c r="E4" s="10" t="s">
        <v>7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27" t="s">
        <v>8</v>
      </c>
      <c r="R4" s="8" t="s">
        <v>9</v>
      </c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s="3" customFormat="1" ht="20.1" customHeight="1" spans="1:256">
      <c r="A5" s="10"/>
      <c r="B5" s="10"/>
      <c r="C5" s="11"/>
      <c r="D5" s="10"/>
      <c r="E5" s="8" t="s">
        <v>10</v>
      </c>
      <c r="F5" s="8"/>
      <c r="G5" s="8"/>
      <c r="H5" s="8"/>
      <c r="I5" s="26" t="s">
        <v>11</v>
      </c>
      <c r="J5" s="26"/>
      <c r="K5" s="26"/>
      <c r="L5" s="26"/>
      <c r="M5" s="8" t="s">
        <v>12</v>
      </c>
      <c r="N5" s="8"/>
      <c r="O5" s="8"/>
      <c r="P5" s="8"/>
      <c r="Q5" s="29"/>
      <c r="R5" s="10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</row>
    <row r="6" s="3" customFormat="1" ht="60" customHeight="1" spans="1:254">
      <c r="A6" s="10"/>
      <c r="B6" s="10"/>
      <c r="C6" s="11"/>
      <c r="D6" s="10"/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13</v>
      </c>
      <c r="J6" s="10" t="s">
        <v>14</v>
      </c>
      <c r="K6" s="10" t="s">
        <v>17</v>
      </c>
      <c r="L6" s="8" t="s">
        <v>18</v>
      </c>
      <c r="M6" s="8" t="s">
        <v>13</v>
      </c>
      <c r="N6" s="8" t="s">
        <v>14</v>
      </c>
      <c r="O6" s="8" t="s">
        <v>19</v>
      </c>
      <c r="P6" s="27" t="s">
        <v>20</v>
      </c>
      <c r="Q6" s="29"/>
      <c r="R6" s="10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</row>
    <row r="7" ht="14" customHeight="1" spans="1:18">
      <c r="A7" s="12">
        <v>18</v>
      </c>
      <c r="B7" s="13">
        <v>1940442170</v>
      </c>
      <c r="C7" s="14" t="s">
        <v>21</v>
      </c>
      <c r="D7" s="12" t="s">
        <v>22</v>
      </c>
      <c r="E7" s="15">
        <v>84.5</v>
      </c>
      <c r="F7" s="21">
        <v>8.57</v>
      </c>
      <c r="G7" s="1">
        <f t="shared" ref="G7:G37" si="0">E7+F7</f>
        <v>93.07</v>
      </c>
      <c r="H7" s="22">
        <v>6</v>
      </c>
      <c r="I7" s="21">
        <v>93.15</v>
      </c>
      <c r="J7" s="21">
        <v>4</v>
      </c>
      <c r="K7" s="1">
        <f t="shared" ref="K7:K52" si="1">I7+J7</f>
        <v>97.15</v>
      </c>
      <c r="L7" s="22">
        <v>5</v>
      </c>
      <c r="M7" s="21">
        <v>70</v>
      </c>
      <c r="N7" s="21">
        <v>8.3</v>
      </c>
      <c r="O7" s="1">
        <f t="shared" ref="O7:O52" si="2">M7+N7</f>
        <v>78.3</v>
      </c>
      <c r="P7" s="22">
        <v>7</v>
      </c>
      <c r="Q7" s="1">
        <f t="shared" ref="Q7:Q52" si="3">G7*0.3+K7*0.6+O7*0.1</f>
        <v>94.041</v>
      </c>
      <c r="R7" s="1">
        <v>1</v>
      </c>
    </row>
    <row r="8" s="4" customFormat="1" ht="14" customHeight="1" spans="1:18">
      <c r="A8" s="15">
        <v>15</v>
      </c>
      <c r="B8" s="16">
        <v>1940442162</v>
      </c>
      <c r="C8" s="17" t="s">
        <v>23</v>
      </c>
      <c r="D8" s="15" t="s">
        <v>22</v>
      </c>
      <c r="E8" s="15">
        <v>80</v>
      </c>
      <c r="F8" s="21">
        <v>9.64</v>
      </c>
      <c r="G8" s="21">
        <f t="shared" si="0"/>
        <v>89.64</v>
      </c>
      <c r="H8" s="23">
        <v>11</v>
      </c>
      <c r="I8" s="21">
        <v>94.77</v>
      </c>
      <c r="J8" s="21">
        <v>5</v>
      </c>
      <c r="K8" s="21">
        <f t="shared" si="1"/>
        <v>99.77</v>
      </c>
      <c r="L8" s="23">
        <v>2</v>
      </c>
      <c r="M8" s="21">
        <v>70</v>
      </c>
      <c r="N8" s="21">
        <v>0</v>
      </c>
      <c r="O8" s="21">
        <f t="shared" si="2"/>
        <v>70</v>
      </c>
      <c r="P8" s="23">
        <v>18</v>
      </c>
      <c r="Q8" s="21">
        <f t="shared" si="3"/>
        <v>93.754</v>
      </c>
      <c r="R8" s="21">
        <v>2</v>
      </c>
    </row>
    <row r="9" ht="14.7" spans="1:18">
      <c r="A9" s="12">
        <v>1</v>
      </c>
      <c r="B9" s="13">
        <v>1940442112</v>
      </c>
      <c r="C9" s="14" t="s">
        <v>24</v>
      </c>
      <c r="D9" s="12" t="s">
        <v>22</v>
      </c>
      <c r="E9" s="15">
        <v>84.5</v>
      </c>
      <c r="F9" s="21">
        <v>11.04</v>
      </c>
      <c r="G9" s="1">
        <f t="shared" si="0"/>
        <v>95.54</v>
      </c>
      <c r="H9" s="22">
        <v>4</v>
      </c>
      <c r="I9" s="21">
        <v>93.84</v>
      </c>
      <c r="J9" s="21">
        <v>0</v>
      </c>
      <c r="K9" s="1">
        <f t="shared" si="1"/>
        <v>93.84</v>
      </c>
      <c r="L9" s="22">
        <v>6</v>
      </c>
      <c r="M9" s="21">
        <v>70</v>
      </c>
      <c r="N9" s="21">
        <v>12.33</v>
      </c>
      <c r="O9" s="1">
        <f t="shared" si="2"/>
        <v>82.33</v>
      </c>
      <c r="P9" s="22">
        <v>6</v>
      </c>
      <c r="Q9" s="1">
        <f t="shared" si="3"/>
        <v>93.199</v>
      </c>
      <c r="R9" s="1">
        <v>3</v>
      </c>
    </row>
    <row r="10" ht="14.7" spans="1:18">
      <c r="A10" s="12">
        <v>22</v>
      </c>
      <c r="B10" s="13">
        <v>1940442177</v>
      </c>
      <c r="C10" s="14" t="s">
        <v>25</v>
      </c>
      <c r="D10" s="12" t="s">
        <v>22</v>
      </c>
      <c r="E10" s="15">
        <v>79.5</v>
      </c>
      <c r="F10" s="21">
        <v>8.89</v>
      </c>
      <c r="G10" s="1">
        <f t="shared" si="0"/>
        <v>88.39</v>
      </c>
      <c r="H10" s="22">
        <v>15</v>
      </c>
      <c r="I10" s="21">
        <v>93.61</v>
      </c>
      <c r="J10" s="21">
        <v>5</v>
      </c>
      <c r="K10" s="1">
        <f t="shared" si="1"/>
        <v>98.61</v>
      </c>
      <c r="L10" s="22">
        <v>3</v>
      </c>
      <c r="M10" s="21">
        <v>70</v>
      </c>
      <c r="N10" s="21">
        <v>0</v>
      </c>
      <c r="O10" s="1">
        <f t="shared" si="2"/>
        <v>70</v>
      </c>
      <c r="P10" s="22">
        <v>18</v>
      </c>
      <c r="Q10" s="1">
        <f t="shared" si="3"/>
        <v>92.683</v>
      </c>
      <c r="R10" s="1">
        <v>4</v>
      </c>
    </row>
    <row r="11" ht="14.7" spans="1:18">
      <c r="A11" s="12">
        <v>9</v>
      </c>
      <c r="B11" s="13">
        <v>1940442141</v>
      </c>
      <c r="C11" s="14" t="s">
        <v>26</v>
      </c>
      <c r="D11" s="12" t="s">
        <v>22</v>
      </c>
      <c r="E11" s="15">
        <v>79.5</v>
      </c>
      <c r="F11" s="21">
        <v>7.7</v>
      </c>
      <c r="G11" s="1">
        <f t="shared" si="0"/>
        <v>87.2</v>
      </c>
      <c r="H11" s="22">
        <v>17</v>
      </c>
      <c r="I11" s="21">
        <v>93.84</v>
      </c>
      <c r="J11" s="21">
        <v>4</v>
      </c>
      <c r="K11" s="1">
        <f t="shared" si="1"/>
        <v>97.84</v>
      </c>
      <c r="L11" s="22">
        <v>4</v>
      </c>
      <c r="M11" s="21">
        <v>70</v>
      </c>
      <c r="N11" s="21">
        <v>0</v>
      </c>
      <c r="O11" s="1">
        <f t="shared" si="2"/>
        <v>70</v>
      </c>
      <c r="P11" s="22">
        <v>18</v>
      </c>
      <c r="Q11" s="1">
        <f t="shared" si="3"/>
        <v>91.864</v>
      </c>
      <c r="R11" s="1">
        <v>5</v>
      </c>
    </row>
    <row r="12" ht="14.7" spans="1:18">
      <c r="A12" s="12">
        <v>27</v>
      </c>
      <c r="B12" s="13">
        <v>1940442242</v>
      </c>
      <c r="C12" s="14" t="s">
        <v>27</v>
      </c>
      <c r="D12" s="12" t="s">
        <v>22</v>
      </c>
      <c r="E12" s="15">
        <v>84.5</v>
      </c>
      <c r="F12" s="21">
        <v>15</v>
      </c>
      <c r="G12" s="1">
        <f t="shared" si="0"/>
        <v>99.5</v>
      </c>
      <c r="H12" s="22">
        <v>1</v>
      </c>
      <c r="I12" s="21">
        <v>86.67</v>
      </c>
      <c r="J12" s="21">
        <v>0</v>
      </c>
      <c r="K12" s="1">
        <f t="shared" si="1"/>
        <v>86.67</v>
      </c>
      <c r="L12" s="22">
        <v>17</v>
      </c>
      <c r="M12" s="21">
        <v>70</v>
      </c>
      <c r="N12" s="21">
        <v>28.33</v>
      </c>
      <c r="O12" s="1">
        <f t="shared" si="2"/>
        <v>98.33</v>
      </c>
      <c r="P12" s="22">
        <v>2</v>
      </c>
      <c r="Q12" s="1">
        <f t="shared" si="3"/>
        <v>91.685</v>
      </c>
      <c r="R12" s="1">
        <v>6</v>
      </c>
    </row>
    <row r="13" ht="14.7" spans="1:18">
      <c r="A13" s="12">
        <v>2</v>
      </c>
      <c r="B13" s="13">
        <v>1940442125</v>
      </c>
      <c r="C13" s="14" t="s">
        <v>28</v>
      </c>
      <c r="D13" s="12" t="s">
        <v>22</v>
      </c>
      <c r="E13" s="15">
        <v>79.5</v>
      </c>
      <c r="F13" s="21">
        <v>2.14</v>
      </c>
      <c r="G13" s="1">
        <f t="shared" si="0"/>
        <v>81.64</v>
      </c>
      <c r="H13" s="22">
        <v>35</v>
      </c>
      <c r="I13" s="21">
        <v>95</v>
      </c>
      <c r="J13" s="21">
        <v>5</v>
      </c>
      <c r="K13" s="1">
        <f t="shared" si="1"/>
        <v>100</v>
      </c>
      <c r="L13" s="22">
        <v>1</v>
      </c>
      <c r="M13" s="21">
        <v>70</v>
      </c>
      <c r="N13" s="21">
        <v>0</v>
      </c>
      <c r="O13" s="1">
        <f t="shared" si="2"/>
        <v>70</v>
      </c>
      <c r="P13" s="22">
        <v>18</v>
      </c>
      <c r="Q13" s="1">
        <f t="shared" si="3"/>
        <v>91.492</v>
      </c>
      <c r="R13" s="1">
        <v>7</v>
      </c>
    </row>
    <row r="14" ht="14.7" spans="1:18">
      <c r="A14" s="12">
        <v>5</v>
      </c>
      <c r="B14" s="13">
        <v>1940442130</v>
      </c>
      <c r="C14" s="14" t="s">
        <v>29</v>
      </c>
      <c r="D14" s="12" t="s">
        <v>22</v>
      </c>
      <c r="E14" s="15">
        <v>79.5</v>
      </c>
      <c r="F14" s="21">
        <v>4.29</v>
      </c>
      <c r="G14" s="1">
        <f t="shared" si="0"/>
        <v>83.79</v>
      </c>
      <c r="H14" s="22">
        <v>27</v>
      </c>
      <c r="I14" s="21">
        <v>93.61</v>
      </c>
      <c r="J14" s="21">
        <v>0</v>
      </c>
      <c r="K14" s="1">
        <f t="shared" si="1"/>
        <v>93.61</v>
      </c>
      <c r="L14" s="22">
        <v>7</v>
      </c>
      <c r="M14" s="21">
        <v>70</v>
      </c>
      <c r="N14" s="21">
        <v>3.33</v>
      </c>
      <c r="O14" s="1">
        <f t="shared" si="2"/>
        <v>73.33</v>
      </c>
      <c r="P14" s="22">
        <v>12</v>
      </c>
      <c r="Q14" s="1">
        <f t="shared" si="3"/>
        <v>88.636</v>
      </c>
      <c r="R14" s="1">
        <v>8</v>
      </c>
    </row>
    <row r="15" ht="14.7" spans="1:18">
      <c r="A15" s="12">
        <v>23</v>
      </c>
      <c r="B15" s="13">
        <v>1940442202</v>
      </c>
      <c r="C15" s="14" t="s">
        <v>30</v>
      </c>
      <c r="D15" s="12" t="s">
        <v>22</v>
      </c>
      <c r="E15" s="15">
        <v>79.5</v>
      </c>
      <c r="F15" s="21">
        <v>4.93</v>
      </c>
      <c r="G15" s="1">
        <f t="shared" si="0"/>
        <v>84.43</v>
      </c>
      <c r="H15" s="22">
        <v>26</v>
      </c>
      <c r="I15" s="21">
        <v>85</v>
      </c>
      <c r="J15" s="21">
        <v>5</v>
      </c>
      <c r="K15" s="1">
        <f t="shared" si="1"/>
        <v>90</v>
      </c>
      <c r="L15" s="22">
        <v>11</v>
      </c>
      <c r="M15" s="21">
        <v>70</v>
      </c>
      <c r="N15" s="21">
        <v>15</v>
      </c>
      <c r="O15" s="1">
        <f t="shared" si="2"/>
        <v>85</v>
      </c>
      <c r="P15" s="22">
        <v>4</v>
      </c>
      <c r="Q15" s="1">
        <f t="shared" si="3"/>
        <v>87.829</v>
      </c>
      <c r="R15" s="1">
        <v>9</v>
      </c>
    </row>
    <row r="16" ht="14.7" spans="1:18">
      <c r="A16" s="12">
        <v>21</v>
      </c>
      <c r="B16" s="13">
        <v>1940442174</v>
      </c>
      <c r="C16" s="14" t="s">
        <v>31</v>
      </c>
      <c r="D16" s="12" t="s">
        <v>22</v>
      </c>
      <c r="E16" s="15">
        <v>79</v>
      </c>
      <c r="F16" s="21">
        <v>1.39</v>
      </c>
      <c r="G16" s="1">
        <f t="shared" si="0"/>
        <v>80.39</v>
      </c>
      <c r="H16" s="22">
        <v>39</v>
      </c>
      <c r="I16" s="21">
        <v>93.38</v>
      </c>
      <c r="J16" s="21">
        <v>0</v>
      </c>
      <c r="K16" s="1">
        <f t="shared" si="1"/>
        <v>93.38</v>
      </c>
      <c r="L16" s="22">
        <v>8</v>
      </c>
      <c r="M16" s="21">
        <v>70</v>
      </c>
      <c r="N16" s="21">
        <v>0</v>
      </c>
      <c r="O16" s="1">
        <f t="shared" si="2"/>
        <v>70</v>
      </c>
      <c r="P16" s="22">
        <v>18</v>
      </c>
      <c r="Q16" s="1">
        <f t="shared" si="3"/>
        <v>87.145</v>
      </c>
      <c r="R16" s="1">
        <v>10</v>
      </c>
    </row>
    <row r="17" ht="14.7" spans="1:18">
      <c r="A17" s="12">
        <v>16</v>
      </c>
      <c r="B17" s="13">
        <v>1940442167</v>
      </c>
      <c r="C17" s="14" t="s">
        <v>32</v>
      </c>
      <c r="D17" s="12" t="s">
        <v>22</v>
      </c>
      <c r="E17" s="15">
        <v>79.5</v>
      </c>
      <c r="F17" s="21">
        <v>5.46</v>
      </c>
      <c r="G17" s="1">
        <f t="shared" si="0"/>
        <v>84.96</v>
      </c>
      <c r="H17" s="22">
        <v>25</v>
      </c>
      <c r="I17" s="21">
        <v>88.5</v>
      </c>
      <c r="J17" s="21">
        <v>0</v>
      </c>
      <c r="K17" s="1">
        <f t="shared" si="1"/>
        <v>88.5</v>
      </c>
      <c r="L17" s="22">
        <v>13</v>
      </c>
      <c r="M17" s="21">
        <v>70</v>
      </c>
      <c r="N17" s="21">
        <v>15</v>
      </c>
      <c r="O17" s="1">
        <f t="shared" si="2"/>
        <v>85</v>
      </c>
      <c r="P17" s="22">
        <v>4</v>
      </c>
      <c r="Q17" s="1">
        <f t="shared" si="3"/>
        <v>87.088</v>
      </c>
      <c r="R17" s="1">
        <v>11</v>
      </c>
    </row>
    <row r="18" ht="14.7" spans="1:18">
      <c r="A18" s="12">
        <v>25</v>
      </c>
      <c r="B18" s="13">
        <v>1940442214</v>
      </c>
      <c r="C18" s="14" t="s">
        <v>33</v>
      </c>
      <c r="D18" s="12" t="s">
        <v>22</v>
      </c>
      <c r="E18" s="15">
        <v>75.5</v>
      </c>
      <c r="F18" s="21">
        <v>6.32</v>
      </c>
      <c r="G18" s="1">
        <f t="shared" si="0"/>
        <v>81.82</v>
      </c>
      <c r="H18" s="22">
        <v>33</v>
      </c>
      <c r="I18" s="21">
        <v>88.28</v>
      </c>
      <c r="J18" s="21">
        <v>4</v>
      </c>
      <c r="K18" s="1">
        <f t="shared" si="1"/>
        <v>92.28</v>
      </c>
      <c r="L18" s="22">
        <v>9</v>
      </c>
      <c r="M18" s="21">
        <v>70</v>
      </c>
      <c r="N18" s="21">
        <v>0.67</v>
      </c>
      <c r="O18" s="1">
        <f t="shared" si="2"/>
        <v>70.67</v>
      </c>
      <c r="P18" s="22">
        <v>16</v>
      </c>
      <c r="Q18" s="1">
        <f t="shared" si="3"/>
        <v>86.981</v>
      </c>
      <c r="R18" s="1">
        <v>12</v>
      </c>
    </row>
    <row r="19" ht="14.7" spans="1:18">
      <c r="A19" s="12">
        <v>6</v>
      </c>
      <c r="B19" s="13">
        <v>1940442131</v>
      </c>
      <c r="C19" s="14" t="s">
        <v>34</v>
      </c>
      <c r="D19" s="12" t="s">
        <v>22</v>
      </c>
      <c r="E19" s="15">
        <v>75.5</v>
      </c>
      <c r="F19" s="21">
        <v>6.21</v>
      </c>
      <c r="G19" s="1">
        <f t="shared" si="0"/>
        <v>81.71</v>
      </c>
      <c r="H19" s="22">
        <v>34</v>
      </c>
      <c r="I19" s="21">
        <v>86.2</v>
      </c>
      <c r="J19" s="21">
        <v>5</v>
      </c>
      <c r="K19" s="1">
        <f t="shared" si="1"/>
        <v>91.2</v>
      </c>
      <c r="L19" s="22">
        <v>10</v>
      </c>
      <c r="M19" s="21">
        <v>70</v>
      </c>
      <c r="N19" s="21">
        <v>6.67</v>
      </c>
      <c r="O19" s="1">
        <f t="shared" si="2"/>
        <v>76.67</v>
      </c>
      <c r="P19" s="22">
        <v>8</v>
      </c>
      <c r="Q19" s="1">
        <f t="shared" si="3"/>
        <v>86.9</v>
      </c>
      <c r="R19" s="1">
        <v>13</v>
      </c>
    </row>
    <row r="20" ht="14.7" spans="1:18">
      <c r="A20" s="12">
        <v>3</v>
      </c>
      <c r="B20" s="13">
        <v>1940442126</v>
      </c>
      <c r="C20" s="14" t="s">
        <v>35</v>
      </c>
      <c r="D20" s="12" t="s">
        <v>22</v>
      </c>
      <c r="E20" s="15">
        <v>79.5</v>
      </c>
      <c r="F20" s="21">
        <v>5.79</v>
      </c>
      <c r="G20" s="1">
        <f t="shared" si="0"/>
        <v>85.29</v>
      </c>
      <c r="H20" s="22">
        <v>22</v>
      </c>
      <c r="I20" s="21">
        <v>88.98</v>
      </c>
      <c r="J20" s="21">
        <v>0</v>
      </c>
      <c r="K20" s="1">
        <f t="shared" si="1"/>
        <v>88.98</v>
      </c>
      <c r="L20" s="22">
        <v>12</v>
      </c>
      <c r="M20" s="21">
        <v>70</v>
      </c>
      <c r="N20" s="21">
        <v>0</v>
      </c>
      <c r="O20" s="1">
        <f t="shared" si="2"/>
        <v>70</v>
      </c>
      <c r="P20" s="22">
        <v>18</v>
      </c>
      <c r="Q20" s="1">
        <f t="shared" si="3"/>
        <v>85.975</v>
      </c>
      <c r="R20" s="1">
        <v>14</v>
      </c>
    </row>
    <row r="21" ht="14.7" spans="1:18">
      <c r="A21" s="12">
        <v>17</v>
      </c>
      <c r="B21" s="13">
        <v>1940442169</v>
      </c>
      <c r="C21" s="14" t="s">
        <v>36</v>
      </c>
      <c r="D21" s="12" t="s">
        <v>22</v>
      </c>
      <c r="E21" s="15">
        <v>79.5</v>
      </c>
      <c r="F21" s="21">
        <v>7.71</v>
      </c>
      <c r="G21" s="1">
        <f t="shared" si="0"/>
        <v>87.21</v>
      </c>
      <c r="H21" s="22">
        <v>16</v>
      </c>
      <c r="I21" s="21">
        <v>87.59</v>
      </c>
      <c r="J21" s="21">
        <v>0</v>
      </c>
      <c r="K21" s="1">
        <f t="shared" si="1"/>
        <v>87.59</v>
      </c>
      <c r="L21" s="22">
        <v>14</v>
      </c>
      <c r="M21" s="21">
        <v>70</v>
      </c>
      <c r="N21" s="21">
        <v>1.67</v>
      </c>
      <c r="O21" s="1">
        <f t="shared" si="2"/>
        <v>71.67</v>
      </c>
      <c r="P21" s="22">
        <v>14</v>
      </c>
      <c r="Q21" s="1">
        <f t="shared" si="3"/>
        <v>85.884</v>
      </c>
      <c r="R21" s="1">
        <v>15</v>
      </c>
    </row>
    <row r="22" ht="14.7" spans="1:18">
      <c r="A22" s="12">
        <v>12</v>
      </c>
      <c r="B22" s="13">
        <v>1940442153</v>
      </c>
      <c r="C22" s="14" t="s">
        <v>37</v>
      </c>
      <c r="D22" s="12" t="s">
        <v>22</v>
      </c>
      <c r="E22" s="15">
        <v>79.5</v>
      </c>
      <c r="F22" s="21">
        <v>13.93</v>
      </c>
      <c r="G22" s="1">
        <f t="shared" si="0"/>
        <v>93.43</v>
      </c>
      <c r="H22" s="22">
        <v>5</v>
      </c>
      <c r="I22" s="21">
        <v>84.57</v>
      </c>
      <c r="J22" s="21">
        <v>0</v>
      </c>
      <c r="K22" s="1">
        <f t="shared" si="1"/>
        <v>84.57</v>
      </c>
      <c r="L22" s="22">
        <v>20</v>
      </c>
      <c r="M22" s="21">
        <v>70</v>
      </c>
      <c r="N22" s="21">
        <v>0</v>
      </c>
      <c r="O22" s="1">
        <f t="shared" si="2"/>
        <v>70</v>
      </c>
      <c r="P22" s="22">
        <v>18</v>
      </c>
      <c r="Q22" s="1">
        <f t="shared" si="3"/>
        <v>85.771</v>
      </c>
      <c r="R22" s="1">
        <v>16</v>
      </c>
    </row>
    <row r="23" ht="14.7" spans="1:18">
      <c r="A23" s="12">
        <v>28</v>
      </c>
      <c r="B23" s="13">
        <v>1940442243</v>
      </c>
      <c r="C23" s="14" t="s">
        <v>38</v>
      </c>
      <c r="D23" s="12" t="s">
        <v>22</v>
      </c>
      <c r="E23" s="15">
        <v>83</v>
      </c>
      <c r="F23" s="21">
        <v>7.61</v>
      </c>
      <c r="G23" s="1">
        <f t="shared" si="0"/>
        <v>90.61</v>
      </c>
      <c r="H23" s="22">
        <v>9</v>
      </c>
      <c r="I23" s="21">
        <v>85.04</v>
      </c>
      <c r="J23" s="21">
        <v>0</v>
      </c>
      <c r="K23" s="1">
        <f t="shared" si="1"/>
        <v>85.04</v>
      </c>
      <c r="L23" s="22">
        <v>19</v>
      </c>
      <c r="M23" s="21">
        <v>70</v>
      </c>
      <c r="N23" s="21">
        <v>3.33</v>
      </c>
      <c r="O23" s="1">
        <f t="shared" si="2"/>
        <v>73.33</v>
      </c>
      <c r="P23" s="22">
        <v>12</v>
      </c>
      <c r="Q23" s="1">
        <f t="shared" si="3"/>
        <v>85.54</v>
      </c>
      <c r="R23" s="1">
        <v>17</v>
      </c>
    </row>
    <row r="24" ht="14.7" spans="1:18">
      <c r="A24" s="12">
        <v>14</v>
      </c>
      <c r="B24" s="13">
        <v>1940442158</v>
      </c>
      <c r="C24" s="14" t="s">
        <v>39</v>
      </c>
      <c r="D24" s="12" t="s">
        <v>22</v>
      </c>
      <c r="E24" s="15">
        <v>80.5</v>
      </c>
      <c r="F24" s="21">
        <v>8.79</v>
      </c>
      <c r="G24" s="1">
        <f t="shared" si="0"/>
        <v>89.29</v>
      </c>
      <c r="H24" s="22">
        <v>12</v>
      </c>
      <c r="I24" s="21">
        <v>82.02</v>
      </c>
      <c r="J24" s="21">
        <v>0</v>
      </c>
      <c r="K24" s="1">
        <f t="shared" si="1"/>
        <v>82.02</v>
      </c>
      <c r="L24" s="22">
        <v>22</v>
      </c>
      <c r="M24" s="21">
        <v>70</v>
      </c>
      <c r="N24" s="21">
        <v>23.33</v>
      </c>
      <c r="O24" s="1">
        <f t="shared" si="2"/>
        <v>93.33</v>
      </c>
      <c r="P24" s="22">
        <v>3</v>
      </c>
      <c r="Q24" s="1">
        <f t="shared" si="3"/>
        <v>85.332</v>
      </c>
      <c r="R24" s="1">
        <v>18</v>
      </c>
    </row>
    <row r="25" ht="14.7" spans="1:18">
      <c r="A25" s="12">
        <v>41</v>
      </c>
      <c r="B25" s="13">
        <v>1940443125</v>
      </c>
      <c r="C25" s="14" t="s">
        <v>40</v>
      </c>
      <c r="D25" s="12" t="s">
        <v>22</v>
      </c>
      <c r="E25" s="15">
        <v>83.5</v>
      </c>
      <c r="F25" s="21">
        <v>15</v>
      </c>
      <c r="G25" s="1">
        <f t="shared" si="0"/>
        <v>98.5</v>
      </c>
      <c r="H25" s="22">
        <v>2</v>
      </c>
      <c r="I25" s="21">
        <v>80.87</v>
      </c>
      <c r="J25" s="21">
        <v>0</v>
      </c>
      <c r="K25" s="1">
        <f t="shared" si="1"/>
        <v>80.87</v>
      </c>
      <c r="L25" s="22">
        <v>24</v>
      </c>
      <c r="M25" s="21">
        <v>70</v>
      </c>
      <c r="N25" s="21">
        <v>0</v>
      </c>
      <c r="O25" s="1">
        <f t="shared" si="2"/>
        <v>70</v>
      </c>
      <c r="P25" s="22">
        <v>18</v>
      </c>
      <c r="Q25" s="1">
        <f t="shared" si="3"/>
        <v>85.072</v>
      </c>
      <c r="R25" s="1">
        <v>19</v>
      </c>
    </row>
    <row r="26" ht="14.7" spans="1:18">
      <c r="A26" s="12">
        <v>32</v>
      </c>
      <c r="B26" s="13">
        <v>1940442254</v>
      </c>
      <c r="C26" s="14" t="s">
        <v>41</v>
      </c>
      <c r="D26" s="12" t="s">
        <v>22</v>
      </c>
      <c r="E26" s="15">
        <v>83</v>
      </c>
      <c r="F26" s="21">
        <v>9.96</v>
      </c>
      <c r="G26" s="1">
        <f t="shared" si="0"/>
        <v>92.96</v>
      </c>
      <c r="H26" s="22">
        <v>7</v>
      </c>
      <c r="I26" s="21">
        <v>80.4</v>
      </c>
      <c r="J26" s="21">
        <v>0</v>
      </c>
      <c r="K26" s="1">
        <f t="shared" si="1"/>
        <v>80.4</v>
      </c>
      <c r="L26" s="22">
        <v>27</v>
      </c>
      <c r="M26" s="21">
        <v>70</v>
      </c>
      <c r="N26" s="21">
        <v>6.67</v>
      </c>
      <c r="O26" s="1">
        <f t="shared" si="2"/>
        <v>76.67</v>
      </c>
      <c r="P26" s="22">
        <v>8</v>
      </c>
      <c r="Q26" s="1">
        <f t="shared" si="3"/>
        <v>83.795</v>
      </c>
      <c r="R26" s="1">
        <v>20</v>
      </c>
    </row>
    <row r="27" ht="14.7" spans="1:18">
      <c r="A27" s="12">
        <v>36</v>
      </c>
      <c r="B27" s="13">
        <v>1940442336</v>
      </c>
      <c r="C27" s="14" t="s">
        <v>42</v>
      </c>
      <c r="D27" s="12" t="s">
        <v>22</v>
      </c>
      <c r="E27" s="15">
        <v>79</v>
      </c>
      <c r="F27" s="21">
        <v>2.14</v>
      </c>
      <c r="G27" s="1">
        <f t="shared" si="0"/>
        <v>81.14</v>
      </c>
      <c r="H27" s="22">
        <v>36</v>
      </c>
      <c r="I27" s="21">
        <v>86.9</v>
      </c>
      <c r="J27" s="21">
        <v>0</v>
      </c>
      <c r="K27" s="1">
        <f t="shared" si="1"/>
        <v>86.9</v>
      </c>
      <c r="L27" s="22">
        <v>16</v>
      </c>
      <c r="M27" s="21">
        <v>70</v>
      </c>
      <c r="N27" s="21">
        <v>0</v>
      </c>
      <c r="O27" s="1">
        <f t="shared" si="2"/>
        <v>70</v>
      </c>
      <c r="P27" s="22">
        <v>18</v>
      </c>
      <c r="Q27" s="1">
        <f t="shared" si="3"/>
        <v>83.482</v>
      </c>
      <c r="R27" s="1">
        <v>21</v>
      </c>
    </row>
    <row r="28" ht="14.7" spans="1:18">
      <c r="A28" s="12">
        <v>37</v>
      </c>
      <c r="B28" s="13">
        <v>1940442340</v>
      </c>
      <c r="C28" s="14" t="s">
        <v>43</v>
      </c>
      <c r="D28" s="12" t="s">
        <v>22</v>
      </c>
      <c r="E28" s="15">
        <v>79</v>
      </c>
      <c r="F28" s="21">
        <v>1.21</v>
      </c>
      <c r="G28" s="1">
        <f t="shared" si="0"/>
        <v>80.21</v>
      </c>
      <c r="H28" s="22">
        <v>40</v>
      </c>
      <c r="I28" s="21">
        <v>87.12</v>
      </c>
      <c r="J28" s="21">
        <v>0</v>
      </c>
      <c r="K28" s="1">
        <f t="shared" si="1"/>
        <v>87.12</v>
      </c>
      <c r="L28" s="22">
        <v>15</v>
      </c>
      <c r="M28" s="21">
        <v>70</v>
      </c>
      <c r="N28" s="21">
        <v>0</v>
      </c>
      <c r="O28" s="1">
        <f t="shared" si="2"/>
        <v>70</v>
      </c>
      <c r="P28" s="22">
        <v>18</v>
      </c>
      <c r="Q28" s="1">
        <f t="shared" si="3"/>
        <v>83.335</v>
      </c>
      <c r="R28" s="1">
        <v>22</v>
      </c>
    </row>
    <row r="29" ht="14.7" spans="1:18">
      <c r="A29" s="12">
        <v>45</v>
      </c>
      <c r="B29" s="13">
        <v>1940443236</v>
      </c>
      <c r="C29" s="14" t="s">
        <v>44</v>
      </c>
      <c r="D29" s="12" t="s">
        <v>22</v>
      </c>
      <c r="E29" s="15">
        <v>84.5</v>
      </c>
      <c r="F29" s="21">
        <v>11.25</v>
      </c>
      <c r="G29" s="1">
        <f t="shared" si="0"/>
        <v>95.75</v>
      </c>
      <c r="H29" s="22">
        <v>3</v>
      </c>
      <c r="I29" s="21">
        <v>78.09</v>
      </c>
      <c r="J29" s="21">
        <v>0</v>
      </c>
      <c r="K29" s="1">
        <f t="shared" si="1"/>
        <v>78.09</v>
      </c>
      <c r="L29" s="22">
        <v>31</v>
      </c>
      <c r="M29" s="21">
        <v>70</v>
      </c>
      <c r="N29" s="21">
        <v>5</v>
      </c>
      <c r="O29" s="1">
        <f t="shared" si="2"/>
        <v>75</v>
      </c>
      <c r="P29" s="22">
        <v>11</v>
      </c>
      <c r="Q29" s="1">
        <f t="shared" si="3"/>
        <v>83.079</v>
      </c>
      <c r="R29" s="1">
        <v>23</v>
      </c>
    </row>
    <row r="30" ht="14.7" spans="1:18">
      <c r="A30" s="12">
        <v>8</v>
      </c>
      <c r="B30" s="13">
        <v>1940442139</v>
      </c>
      <c r="C30" s="14" t="s">
        <v>45</v>
      </c>
      <c r="D30" s="12" t="s">
        <v>22</v>
      </c>
      <c r="E30" s="15">
        <v>79</v>
      </c>
      <c r="F30" s="21">
        <v>1.07</v>
      </c>
      <c r="G30" s="1">
        <f t="shared" si="0"/>
        <v>80.07</v>
      </c>
      <c r="H30" s="22">
        <v>41</v>
      </c>
      <c r="I30" s="21">
        <v>86.67</v>
      </c>
      <c r="J30" s="21">
        <v>0</v>
      </c>
      <c r="K30" s="1">
        <f t="shared" si="1"/>
        <v>86.67</v>
      </c>
      <c r="L30" s="22">
        <v>17</v>
      </c>
      <c r="M30" s="21">
        <v>70</v>
      </c>
      <c r="N30" s="21">
        <v>0</v>
      </c>
      <c r="O30" s="1">
        <f t="shared" si="2"/>
        <v>70</v>
      </c>
      <c r="P30" s="22">
        <v>18</v>
      </c>
      <c r="Q30" s="1">
        <f t="shared" si="3"/>
        <v>83.023</v>
      </c>
      <c r="R30" s="1">
        <v>24</v>
      </c>
    </row>
    <row r="31" ht="14.7" spans="1:18">
      <c r="A31" s="12">
        <v>42</v>
      </c>
      <c r="B31" s="13">
        <v>1940443132</v>
      </c>
      <c r="C31" s="14" t="s">
        <v>46</v>
      </c>
      <c r="D31" s="12" t="s">
        <v>22</v>
      </c>
      <c r="E31" s="15">
        <v>83.5</v>
      </c>
      <c r="F31" s="21">
        <v>5.36</v>
      </c>
      <c r="G31" s="1">
        <f t="shared" si="0"/>
        <v>88.86</v>
      </c>
      <c r="H31" s="22">
        <v>13</v>
      </c>
      <c r="I31" s="21">
        <v>82.26</v>
      </c>
      <c r="J31" s="21">
        <v>0</v>
      </c>
      <c r="K31" s="1">
        <f t="shared" si="1"/>
        <v>82.26</v>
      </c>
      <c r="L31" s="22">
        <v>21</v>
      </c>
      <c r="M31" s="21">
        <v>70</v>
      </c>
      <c r="N31" s="21">
        <v>0</v>
      </c>
      <c r="O31" s="1">
        <f t="shared" si="2"/>
        <v>70</v>
      </c>
      <c r="P31" s="22">
        <v>18</v>
      </c>
      <c r="Q31" s="1">
        <f t="shared" si="3"/>
        <v>83.014</v>
      </c>
      <c r="R31" s="1">
        <v>25</v>
      </c>
    </row>
    <row r="32" ht="14.7" spans="1:18">
      <c r="A32" s="12">
        <v>39</v>
      </c>
      <c r="B32" s="13">
        <v>1940442342</v>
      </c>
      <c r="C32" s="14" t="s">
        <v>47</v>
      </c>
      <c r="D32" s="12" t="s">
        <v>22</v>
      </c>
      <c r="E32" s="15">
        <v>79.5</v>
      </c>
      <c r="F32" s="21">
        <v>10.61</v>
      </c>
      <c r="G32" s="1">
        <f t="shared" si="0"/>
        <v>90.11</v>
      </c>
      <c r="H32" s="22">
        <v>10</v>
      </c>
      <c r="I32" s="21">
        <v>76.93</v>
      </c>
      <c r="J32" s="21">
        <v>4</v>
      </c>
      <c r="K32" s="1">
        <f t="shared" si="1"/>
        <v>80.93</v>
      </c>
      <c r="L32" s="22">
        <v>23</v>
      </c>
      <c r="M32" s="21">
        <v>70</v>
      </c>
      <c r="N32" s="21">
        <v>1.67</v>
      </c>
      <c r="O32" s="1">
        <f t="shared" si="2"/>
        <v>71.67</v>
      </c>
      <c r="P32" s="22">
        <v>14</v>
      </c>
      <c r="Q32" s="1">
        <f t="shared" si="3"/>
        <v>82.758</v>
      </c>
      <c r="R32" s="1">
        <v>26</v>
      </c>
    </row>
    <row r="33" ht="14.7" spans="1:18">
      <c r="A33" s="12">
        <v>44</v>
      </c>
      <c r="B33" s="13">
        <v>1940443220</v>
      </c>
      <c r="C33" s="14" t="s">
        <v>48</v>
      </c>
      <c r="D33" s="12" t="s">
        <v>22</v>
      </c>
      <c r="E33" s="15">
        <v>79</v>
      </c>
      <c r="F33" s="21">
        <v>6.21</v>
      </c>
      <c r="G33" s="1">
        <f t="shared" si="0"/>
        <v>85.21</v>
      </c>
      <c r="H33" s="22">
        <v>23</v>
      </c>
      <c r="I33" s="21">
        <v>80.87</v>
      </c>
      <c r="J33" s="21">
        <v>0</v>
      </c>
      <c r="K33" s="1">
        <f t="shared" si="1"/>
        <v>80.87</v>
      </c>
      <c r="L33" s="22">
        <v>24</v>
      </c>
      <c r="M33" s="21">
        <v>70</v>
      </c>
      <c r="N33" s="21">
        <v>6.67</v>
      </c>
      <c r="O33" s="1">
        <f t="shared" si="2"/>
        <v>76.67</v>
      </c>
      <c r="P33" s="22">
        <v>8</v>
      </c>
      <c r="Q33" s="1">
        <f t="shared" si="3"/>
        <v>81.752</v>
      </c>
      <c r="R33" s="1">
        <v>27</v>
      </c>
    </row>
    <row r="34" ht="14.7" spans="1:18">
      <c r="A34" s="12">
        <v>43</v>
      </c>
      <c r="B34" s="13">
        <v>1940443142</v>
      </c>
      <c r="C34" s="14" t="s">
        <v>49</v>
      </c>
      <c r="D34" s="12" t="s">
        <v>22</v>
      </c>
      <c r="E34" s="15">
        <v>79.5</v>
      </c>
      <c r="F34" s="21">
        <v>3.21</v>
      </c>
      <c r="G34" s="1">
        <f t="shared" si="0"/>
        <v>82.71</v>
      </c>
      <c r="H34" s="22">
        <v>30</v>
      </c>
      <c r="I34" s="21">
        <v>80.17</v>
      </c>
      <c r="J34" s="21">
        <v>0</v>
      </c>
      <c r="K34" s="1">
        <f t="shared" si="1"/>
        <v>80.17</v>
      </c>
      <c r="L34" s="22">
        <v>28</v>
      </c>
      <c r="M34" s="21">
        <v>70</v>
      </c>
      <c r="N34" s="21">
        <v>0</v>
      </c>
      <c r="O34" s="1">
        <f t="shared" si="2"/>
        <v>70</v>
      </c>
      <c r="P34" s="22">
        <v>18</v>
      </c>
      <c r="Q34" s="1">
        <f t="shared" si="3"/>
        <v>79.915</v>
      </c>
      <c r="R34" s="1">
        <v>28</v>
      </c>
    </row>
    <row r="35" ht="14.7" spans="1:18">
      <c r="A35" s="12">
        <v>38</v>
      </c>
      <c r="B35" s="13">
        <v>1940442341</v>
      </c>
      <c r="C35" s="14" t="s">
        <v>50</v>
      </c>
      <c r="D35" s="12" t="s">
        <v>22</v>
      </c>
      <c r="E35" s="15">
        <v>80</v>
      </c>
      <c r="F35" s="21">
        <v>6.64</v>
      </c>
      <c r="G35" s="1">
        <f t="shared" si="0"/>
        <v>86.64</v>
      </c>
      <c r="H35" s="22">
        <v>18</v>
      </c>
      <c r="I35" s="21">
        <v>77.85</v>
      </c>
      <c r="J35" s="21">
        <v>0</v>
      </c>
      <c r="K35" s="1">
        <f t="shared" si="1"/>
        <v>77.85</v>
      </c>
      <c r="L35" s="22">
        <v>32</v>
      </c>
      <c r="M35" s="21">
        <v>70</v>
      </c>
      <c r="N35" s="21">
        <v>0</v>
      </c>
      <c r="O35" s="1">
        <f t="shared" si="2"/>
        <v>70</v>
      </c>
      <c r="P35" s="22">
        <v>18</v>
      </c>
      <c r="Q35" s="1">
        <f t="shared" si="3"/>
        <v>79.702</v>
      </c>
      <c r="R35" s="1">
        <v>29</v>
      </c>
    </row>
    <row r="36" ht="14.7" spans="1:18">
      <c r="A36" s="12">
        <v>40</v>
      </c>
      <c r="B36" s="13">
        <v>1940442345</v>
      </c>
      <c r="C36" s="14" t="s">
        <v>51</v>
      </c>
      <c r="D36" s="12" t="s">
        <v>22</v>
      </c>
      <c r="E36" s="15">
        <v>79</v>
      </c>
      <c r="F36" s="21">
        <v>1.07</v>
      </c>
      <c r="G36" s="1">
        <f t="shared" si="0"/>
        <v>80.07</v>
      </c>
      <c r="H36" s="22">
        <v>41</v>
      </c>
      <c r="I36" s="21">
        <v>80.87</v>
      </c>
      <c r="J36" s="21">
        <v>0</v>
      </c>
      <c r="K36" s="1">
        <f t="shared" si="1"/>
        <v>80.87</v>
      </c>
      <c r="L36" s="22">
        <v>24</v>
      </c>
      <c r="M36" s="21">
        <v>70</v>
      </c>
      <c r="N36" s="21">
        <v>0</v>
      </c>
      <c r="O36" s="1">
        <f t="shared" si="2"/>
        <v>70</v>
      </c>
      <c r="P36" s="22">
        <v>18</v>
      </c>
      <c r="Q36" s="1">
        <f t="shared" si="3"/>
        <v>79.543</v>
      </c>
      <c r="R36" s="1">
        <v>30</v>
      </c>
    </row>
    <row r="37" ht="14.7" spans="1:18">
      <c r="A37" s="12">
        <v>13</v>
      </c>
      <c r="B37" s="13">
        <v>1940442157</v>
      </c>
      <c r="C37" s="14" t="s">
        <v>52</v>
      </c>
      <c r="D37" s="12" t="s">
        <v>22</v>
      </c>
      <c r="E37" s="15">
        <v>79.5</v>
      </c>
      <c r="F37" s="21">
        <v>4.18</v>
      </c>
      <c r="G37" s="1">
        <f t="shared" si="0"/>
        <v>83.68</v>
      </c>
      <c r="H37" s="22">
        <v>28</v>
      </c>
      <c r="I37" s="21">
        <v>78.55</v>
      </c>
      <c r="J37" s="21">
        <v>0</v>
      </c>
      <c r="K37" s="1">
        <f t="shared" si="1"/>
        <v>78.55</v>
      </c>
      <c r="L37" s="22">
        <v>29</v>
      </c>
      <c r="M37" s="21">
        <v>70</v>
      </c>
      <c r="N37" s="21">
        <v>0</v>
      </c>
      <c r="O37" s="1">
        <f t="shared" si="2"/>
        <v>70</v>
      </c>
      <c r="P37" s="22">
        <v>18</v>
      </c>
      <c r="Q37" s="1">
        <f t="shared" si="3"/>
        <v>79.234</v>
      </c>
      <c r="R37" s="1">
        <v>31</v>
      </c>
    </row>
    <row r="38" ht="14.7" spans="1:18">
      <c r="A38" s="12">
        <v>19</v>
      </c>
      <c r="B38" s="13">
        <v>1940442172</v>
      </c>
      <c r="C38" s="14" t="s">
        <v>53</v>
      </c>
      <c r="D38" s="12" t="s">
        <v>22</v>
      </c>
      <c r="E38" s="15">
        <v>79.5</v>
      </c>
      <c r="F38" s="21">
        <v>6.54</v>
      </c>
      <c r="G38" s="1">
        <f>SUM(E38+F38)</f>
        <v>86.04</v>
      </c>
      <c r="H38" s="22">
        <v>19</v>
      </c>
      <c r="I38" s="21">
        <v>77.16</v>
      </c>
      <c r="J38" s="21">
        <v>0</v>
      </c>
      <c r="K38" s="1">
        <f t="shared" si="1"/>
        <v>77.16</v>
      </c>
      <c r="L38" s="22">
        <v>34</v>
      </c>
      <c r="M38" s="21">
        <v>70</v>
      </c>
      <c r="N38" s="21">
        <v>0</v>
      </c>
      <c r="O38" s="1">
        <f t="shared" si="2"/>
        <v>70</v>
      </c>
      <c r="P38" s="22">
        <v>18</v>
      </c>
      <c r="Q38" s="1">
        <f t="shared" si="3"/>
        <v>79.108</v>
      </c>
      <c r="R38" s="1">
        <v>32</v>
      </c>
    </row>
    <row r="39" ht="14.7" spans="1:18">
      <c r="A39" s="12">
        <v>34</v>
      </c>
      <c r="B39" s="13">
        <v>1940442333</v>
      </c>
      <c r="C39" s="14" t="s">
        <v>54</v>
      </c>
      <c r="D39" s="12" t="s">
        <v>22</v>
      </c>
      <c r="E39" s="15">
        <v>79.5</v>
      </c>
      <c r="F39" s="21">
        <v>1.5</v>
      </c>
      <c r="G39" s="1">
        <f t="shared" ref="G39:G52" si="4">E39+F39</f>
        <v>81</v>
      </c>
      <c r="H39" s="22">
        <v>37</v>
      </c>
      <c r="I39" s="21">
        <v>78.32</v>
      </c>
      <c r="J39" s="21">
        <v>0</v>
      </c>
      <c r="K39" s="1">
        <f t="shared" si="1"/>
        <v>78.32</v>
      </c>
      <c r="L39" s="22">
        <v>30</v>
      </c>
      <c r="M39" s="21">
        <v>70</v>
      </c>
      <c r="N39" s="21">
        <v>0</v>
      </c>
      <c r="O39" s="1">
        <f t="shared" si="2"/>
        <v>70</v>
      </c>
      <c r="P39" s="22">
        <v>18</v>
      </c>
      <c r="Q39" s="1">
        <f t="shared" si="3"/>
        <v>78.292</v>
      </c>
      <c r="R39" s="1">
        <v>33</v>
      </c>
    </row>
    <row r="40" ht="14.7" spans="1:18">
      <c r="A40" s="12">
        <v>10</v>
      </c>
      <c r="B40" s="13">
        <v>1940442144</v>
      </c>
      <c r="C40" s="14" t="s">
        <v>55</v>
      </c>
      <c r="D40" s="12" t="s">
        <v>22</v>
      </c>
      <c r="E40" s="15">
        <v>79.5</v>
      </c>
      <c r="F40" s="21">
        <v>5.89</v>
      </c>
      <c r="G40" s="1">
        <f t="shared" si="4"/>
        <v>85.39</v>
      </c>
      <c r="H40" s="22">
        <v>21</v>
      </c>
      <c r="I40" s="21">
        <v>76</v>
      </c>
      <c r="J40" s="21">
        <v>0</v>
      </c>
      <c r="K40" s="1">
        <f t="shared" si="1"/>
        <v>76</v>
      </c>
      <c r="L40" s="22">
        <v>35</v>
      </c>
      <c r="M40" s="21">
        <v>70</v>
      </c>
      <c r="N40" s="21">
        <v>0</v>
      </c>
      <c r="O40" s="1">
        <f t="shared" si="2"/>
        <v>70</v>
      </c>
      <c r="P40" s="22">
        <v>18</v>
      </c>
      <c r="Q40" s="1">
        <f t="shared" si="3"/>
        <v>78.217</v>
      </c>
      <c r="R40" s="1">
        <v>34</v>
      </c>
    </row>
    <row r="41" ht="14.7" spans="1:18">
      <c r="A41" s="12">
        <v>4</v>
      </c>
      <c r="B41" s="13">
        <v>1940442128</v>
      </c>
      <c r="C41" s="14" t="s">
        <v>56</v>
      </c>
      <c r="D41" s="12" t="s">
        <v>22</v>
      </c>
      <c r="E41" s="15">
        <v>83</v>
      </c>
      <c r="F41" s="21">
        <v>5.57</v>
      </c>
      <c r="G41" s="1">
        <f t="shared" si="4"/>
        <v>88.57</v>
      </c>
      <c r="H41" s="22">
        <v>14</v>
      </c>
      <c r="I41" s="21">
        <v>66.73</v>
      </c>
      <c r="J41" s="21">
        <v>0</v>
      </c>
      <c r="K41" s="1">
        <f t="shared" si="1"/>
        <v>66.73</v>
      </c>
      <c r="L41" s="22">
        <v>45</v>
      </c>
      <c r="M41" s="21">
        <v>70</v>
      </c>
      <c r="N41" s="21">
        <v>30</v>
      </c>
      <c r="O41" s="1">
        <f t="shared" si="2"/>
        <v>100</v>
      </c>
      <c r="P41" s="22">
        <v>1</v>
      </c>
      <c r="Q41" s="1">
        <f t="shared" si="3"/>
        <v>76.609</v>
      </c>
      <c r="R41" s="1">
        <v>35</v>
      </c>
    </row>
    <row r="42" ht="14.7" spans="1:18">
      <c r="A42" s="12">
        <v>11</v>
      </c>
      <c r="B42" s="13">
        <v>1940442146</v>
      </c>
      <c r="C42" s="14" t="s">
        <v>57</v>
      </c>
      <c r="D42" s="12" t="s">
        <v>22</v>
      </c>
      <c r="E42" s="15">
        <v>75</v>
      </c>
      <c r="F42" s="21">
        <v>1.07</v>
      </c>
      <c r="G42" s="1">
        <f t="shared" si="4"/>
        <v>76.07</v>
      </c>
      <c r="H42" s="22">
        <v>44</v>
      </c>
      <c r="I42" s="21">
        <v>77.39</v>
      </c>
      <c r="J42" s="21">
        <v>0</v>
      </c>
      <c r="K42" s="1">
        <f t="shared" si="1"/>
        <v>77.39</v>
      </c>
      <c r="L42" s="22">
        <v>33</v>
      </c>
      <c r="M42" s="21">
        <v>70</v>
      </c>
      <c r="N42" s="21">
        <v>0</v>
      </c>
      <c r="O42" s="1">
        <f t="shared" si="2"/>
        <v>70</v>
      </c>
      <c r="P42" s="22">
        <v>18</v>
      </c>
      <c r="Q42" s="1">
        <f t="shared" si="3"/>
        <v>76.255</v>
      </c>
      <c r="R42" s="1">
        <v>36</v>
      </c>
    </row>
    <row r="43" ht="14.7" spans="1:18">
      <c r="A43" s="12">
        <v>24</v>
      </c>
      <c r="B43" s="13">
        <v>1940442207</v>
      </c>
      <c r="C43" s="14" t="s">
        <v>58</v>
      </c>
      <c r="D43" s="12" t="s">
        <v>22</v>
      </c>
      <c r="E43" s="15">
        <v>83</v>
      </c>
      <c r="F43" s="21">
        <v>8.03</v>
      </c>
      <c r="G43" s="1">
        <f t="shared" si="4"/>
        <v>91.03</v>
      </c>
      <c r="H43" s="22">
        <v>8</v>
      </c>
      <c r="I43" s="21">
        <v>69.28</v>
      </c>
      <c r="J43" s="21">
        <v>0</v>
      </c>
      <c r="K43" s="1">
        <f t="shared" si="1"/>
        <v>69.28</v>
      </c>
      <c r="L43" s="22">
        <v>44</v>
      </c>
      <c r="M43" s="21">
        <v>70</v>
      </c>
      <c r="N43" s="21">
        <v>0.67</v>
      </c>
      <c r="O43" s="1">
        <f t="shared" si="2"/>
        <v>70.67</v>
      </c>
      <c r="P43" s="22">
        <v>16</v>
      </c>
      <c r="Q43" s="1">
        <f t="shared" si="3"/>
        <v>75.944</v>
      </c>
      <c r="R43" s="1">
        <v>37</v>
      </c>
    </row>
    <row r="44" ht="14.7" spans="1:18">
      <c r="A44" s="12">
        <v>26</v>
      </c>
      <c r="B44" s="13">
        <v>1940442241</v>
      </c>
      <c r="C44" s="14" t="s">
        <v>59</v>
      </c>
      <c r="D44" s="12" t="s">
        <v>22</v>
      </c>
      <c r="E44" s="15">
        <v>75.5</v>
      </c>
      <c r="F44" s="21">
        <v>3</v>
      </c>
      <c r="G44" s="1">
        <f t="shared" si="4"/>
        <v>78.5</v>
      </c>
      <c r="H44" s="22">
        <v>43</v>
      </c>
      <c r="I44" s="21">
        <v>75.3</v>
      </c>
      <c r="J44" s="21">
        <v>0</v>
      </c>
      <c r="K44" s="1">
        <f t="shared" si="1"/>
        <v>75.3</v>
      </c>
      <c r="L44" s="22">
        <v>36</v>
      </c>
      <c r="M44" s="21">
        <v>70</v>
      </c>
      <c r="N44" s="21">
        <v>0</v>
      </c>
      <c r="O44" s="1">
        <f t="shared" si="2"/>
        <v>70</v>
      </c>
      <c r="P44" s="22">
        <v>18</v>
      </c>
      <c r="Q44" s="1">
        <f t="shared" si="3"/>
        <v>75.73</v>
      </c>
      <c r="R44" s="1">
        <v>38</v>
      </c>
    </row>
    <row r="45" ht="14.7" spans="1:18">
      <c r="A45" s="12">
        <v>35</v>
      </c>
      <c r="B45" s="13">
        <v>1940442335</v>
      </c>
      <c r="C45" s="14" t="s">
        <v>60</v>
      </c>
      <c r="D45" s="12" t="s">
        <v>22</v>
      </c>
      <c r="E45" s="15">
        <v>79</v>
      </c>
      <c r="F45" s="21">
        <v>1.5</v>
      </c>
      <c r="G45" s="1">
        <f t="shared" si="4"/>
        <v>80.5</v>
      </c>
      <c r="H45" s="22">
        <v>38</v>
      </c>
      <c r="I45" s="21">
        <v>74.15</v>
      </c>
      <c r="J45" s="21">
        <v>0</v>
      </c>
      <c r="K45" s="1">
        <f t="shared" si="1"/>
        <v>74.15</v>
      </c>
      <c r="L45" s="22">
        <v>38</v>
      </c>
      <c r="M45" s="21">
        <v>70</v>
      </c>
      <c r="N45" s="21">
        <v>0</v>
      </c>
      <c r="O45" s="1">
        <f t="shared" si="2"/>
        <v>70</v>
      </c>
      <c r="P45" s="22">
        <v>18</v>
      </c>
      <c r="Q45" s="1">
        <f t="shared" si="3"/>
        <v>75.64</v>
      </c>
      <c r="R45" s="1">
        <v>39</v>
      </c>
    </row>
    <row r="46" ht="14.7" spans="1:18">
      <c r="A46" s="12">
        <v>46</v>
      </c>
      <c r="B46" s="13">
        <v>1940444247</v>
      </c>
      <c r="C46" s="14" t="s">
        <v>61</v>
      </c>
      <c r="D46" s="12" t="s">
        <v>22</v>
      </c>
      <c r="E46" s="15">
        <v>79.5</v>
      </c>
      <c r="F46" s="21">
        <v>3.21</v>
      </c>
      <c r="G46" s="1">
        <f t="shared" si="4"/>
        <v>82.71</v>
      </c>
      <c r="H46" s="22">
        <v>30</v>
      </c>
      <c r="I46" s="21">
        <v>72.99</v>
      </c>
      <c r="J46" s="21">
        <v>0</v>
      </c>
      <c r="K46" s="1">
        <f t="shared" si="1"/>
        <v>72.99</v>
      </c>
      <c r="L46" s="22">
        <v>39</v>
      </c>
      <c r="M46" s="21">
        <v>70</v>
      </c>
      <c r="N46" s="21">
        <v>0</v>
      </c>
      <c r="O46" s="1">
        <f t="shared" si="2"/>
        <v>70</v>
      </c>
      <c r="P46" s="22">
        <v>18</v>
      </c>
      <c r="Q46" s="1">
        <f t="shared" si="3"/>
        <v>75.607</v>
      </c>
      <c r="R46" s="1">
        <v>40</v>
      </c>
    </row>
    <row r="47" ht="14.7" spans="1:18">
      <c r="A47" s="12">
        <v>30</v>
      </c>
      <c r="B47" s="13">
        <v>1940442251</v>
      </c>
      <c r="C47" s="14" t="s">
        <v>62</v>
      </c>
      <c r="D47" s="12" t="s">
        <v>22</v>
      </c>
      <c r="E47" s="15">
        <v>79.5</v>
      </c>
      <c r="F47" s="21">
        <v>5.57</v>
      </c>
      <c r="G47" s="1">
        <f t="shared" si="4"/>
        <v>85.07</v>
      </c>
      <c r="H47" s="22">
        <v>24</v>
      </c>
      <c r="I47" s="21">
        <v>71.13</v>
      </c>
      <c r="J47" s="21">
        <v>0</v>
      </c>
      <c r="K47" s="1">
        <f t="shared" si="1"/>
        <v>71.13</v>
      </c>
      <c r="L47" s="22">
        <v>42</v>
      </c>
      <c r="M47" s="21">
        <v>70</v>
      </c>
      <c r="N47" s="21">
        <v>0</v>
      </c>
      <c r="O47" s="1">
        <f t="shared" si="2"/>
        <v>70</v>
      </c>
      <c r="P47" s="22">
        <v>18</v>
      </c>
      <c r="Q47" s="1">
        <f t="shared" si="3"/>
        <v>75.199</v>
      </c>
      <c r="R47" s="1">
        <v>41</v>
      </c>
    </row>
    <row r="48" ht="14.7" spans="1:18">
      <c r="A48" s="12">
        <v>31</v>
      </c>
      <c r="B48" s="13">
        <v>1940442253</v>
      </c>
      <c r="C48" s="14" t="s">
        <v>63</v>
      </c>
      <c r="D48" s="12" t="s">
        <v>22</v>
      </c>
      <c r="E48" s="15">
        <v>79.5</v>
      </c>
      <c r="F48" s="21">
        <v>6</v>
      </c>
      <c r="G48" s="1">
        <f t="shared" si="4"/>
        <v>85.5</v>
      </c>
      <c r="H48" s="22">
        <v>20</v>
      </c>
      <c r="I48" s="21">
        <v>70.44</v>
      </c>
      <c r="J48" s="21">
        <v>0</v>
      </c>
      <c r="K48" s="1">
        <f t="shared" si="1"/>
        <v>70.44</v>
      </c>
      <c r="L48" s="22">
        <v>43</v>
      </c>
      <c r="M48" s="21">
        <v>70</v>
      </c>
      <c r="N48" s="21">
        <v>0</v>
      </c>
      <c r="O48" s="1">
        <f t="shared" si="2"/>
        <v>70</v>
      </c>
      <c r="P48" s="22">
        <v>18</v>
      </c>
      <c r="Q48" s="1">
        <f t="shared" si="3"/>
        <v>74.914</v>
      </c>
      <c r="R48" s="1">
        <v>42</v>
      </c>
    </row>
    <row r="49" ht="14.7" spans="1:18">
      <c r="A49" s="12">
        <v>29</v>
      </c>
      <c r="B49" s="13">
        <v>1940442244</v>
      </c>
      <c r="C49" s="14" t="s">
        <v>64</v>
      </c>
      <c r="D49" s="12" t="s">
        <v>22</v>
      </c>
      <c r="E49" s="15">
        <v>79.5</v>
      </c>
      <c r="F49" s="21">
        <v>2.57</v>
      </c>
      <c r="G49" s="1">
        <f t="shared" si="4"/>
        <v>82.07</v>
      </c>
      <c r="H49" s="22">
        <v>32</v>
      </c>
      <c r="I49" s="21">
        <v>71.83</v>
      </c>
      <c r="J49" s="21">
        <v>0</v>
      </c>
      <c r="K49" s="1">
        <f t="shared" si="1"/>
        <v>71.83</v>
      </c>
      <c r="L49" s="22">
        <v>41</v>
      </c>
      <c r="M49" s="21">
        <v>70</v>
      </c>
      <c r="N49" s="21">
        <v>0</v>
      </c>
      <c r="O49" s="1">
        <f t="shared" si="2"/>
        <v>70</v>
      </c>
      <c r="P49" s="22">
        <v>18</v>
      </c>
      <c r="Q49" s="1">
        <f t="shared" si="3"/>
        <v>74.719</v>
      </c>
      <c r="R49" s="1">
        <v>43</v>
      </c>
    </row>
    <row r="50" ht="14.7" spans="1:18">
      <c r="A50" s="12">
        <v>7</v>
      </c>
      <c r="B50" s="13">
        <v>1940442132</v>
      </c>
      <c r="C50" s="14" t="s">
        <v>65</v>
      </c>
      <c r="D50" s="12" t="s">
        <v>22</v>
      </c>
      <c r="E50" s="15">
        <v>75</v>
      </c>
      <c r="F50" s="21">
        <v>1.07</v>
      </c>
      <c r="G50" s="1">
        <f t="shared" si="4"/>
        <v>76.07</v>
      </c>
      <c r="H50" s="22">
        <v>44</v>
      </c>
      <c r="I50" s="21">
        <v>74.61</v>
      </c>
      <c r="J50" s="21">
        <v>0</v>
      </c>
      <c r="K50" s="1">
        <f t="shared" si="1"/>
        <v>74.61</v>
      </c>
      <c r="L50" s="22">
        <v>37</v>
      </c>
      <c r="M50" s="21">
        <v>70</v>
      </c>
      <c r="N50" s="21">
        <v>0</v>
      </c>
      <c r="O50" s="1">
        <f t="shared" si="2"/>
        <v>70</v>
      </c>
      <c r="P50" s="22">
        <v>18</v>
      </c>
      <c r="Q50" s="1">
        <f t="shared" si="3"/>
        <v>74.587</v>
      </c>
      <c r="R50" s="1">
        <v>44</v>
      </c>
    </row>
    <row r="51" ht="14.7" spans="1:18">
      <c r="A51" s="12">
        <v>20</v>
      </c>
      <c r="B51" s="13">
        <v>1940442173</v>
      </c>
      <c r="C51" s="14" t="s">
        <v>66</v>
      </c>
      <c r="D51" s="12" t="s">
        <v>22</v>
      </c>
      <c r="E51" s="15">
        <v>75</v>
      </c>
      <c r="F51" s="21">
        <v>1.07</v>
      </c>
      <c r="G51" s="1">
        <f t="shared" si="4"/>
        <v>76.07</v>
      </c>
      <c r="H51" s="22">
        <v>44</v>
      </c>
      <c r="I51" s="21">
        <v>72.52</v>
      </c>
      <c r="J51" s="21">
        <v>0</v>
      </c>
      <c r="K51" s="1">
        <f t="shared" si="1"/>
        <v>72.52</v>
      </c>
      <c r="L51" s="22">
        <v>40</v>
      </c>
      <c r="M51" s="21">
        <v>70</v>
      </c>
      <c r="N51" s="21">
        <v>0</v>
      </c>
      <c r="O51" s="1">
        <f t="shared" si="2"/>
        <v>70</v>
      </c>
      <c r="P51" s="22">
        <v>18</v>
      </c>
      <c r="Q51" s="1">
        <f t="shared" si="3"/>
        <v>73.333</v>
      </c>
      <c r="R51" s="1">
        <v>45</v>
      </c>
    </row>
    <row r="52" s="4" customFormat="1" ht="14.7" spans="1:18">
      <c r="A52" s="15">
        <v>33</v>
      </c>
      <c r="B52" s="16">
        <v>1940442259</v>
      </c>
      <c r="C52" s="17" t="s">
        <v>67</v>
      </c>
      <c r="D52" s="15" t="s">
        <v>22</v>
      </c>
      <c r="E52" s="15">
        <v>79.5</v>
      </c>
      <c r="F52" s="21">
        <v>3.86</v>
      </c>
      <c r="G52" s="21">
        <f t="shared" si="4"/>
        <v>83.36</v>
      </c>
      <c r="H52" s="23">
        <v>29</v>
      </c>
      <c r="I52" s="21">
        <v>66.5</v>
      </c>
      <c r="J52" s="21">
        <v>0</v>
      </c>
      <c r="K52" s="21">
        <f t="shared" si="1"/>
        <v>66.5</v>
      </c>
      <c r="L52" s="23">
        <v>46</v>
      </c>
      <c r="M52" s="21">
        <v>70</v>
      </c>
      <c r="N52" s="21">
        <v>0</v>
      </c>
      <c r="O52" s="21">
        <f t="shared" si="2"/>
        <v>70</v>
      </c>
      <c r="P52" s="23">
        <v>18</v>
      </c>
      <c r="Q52" s="21">
        <f t="shared" si="3"/>
        <v>71.908</v>
      </c>
      <c r="R52" s="21">
        <v>46</v>
      </c>
    </row>
    <row r="54" ht="14.25" spans="1:18">
      <c r="A54" s="18" t="s">
        <v>68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ht="14.25" spans="1:18">
      <c r="A55" s="18" t="s">
        <v>69</v>
      </c>
      <c r="B55" s="18"/>
      <c r="C55" s="18"/>
      <c r="D55" s="18"/>
      <c r="E55" s="24"/>
      <c r="F55" s="24"/>
      <c r="G55" s="24"/>
      <c r="H55" s="24"/>
      <c r="I55" s="24"/>
      <c r="J55" s="24"/>
      <c r="K55" s="25"/>
      <c r="L55" s="25"/>
      <c r="M55" s="25"/>
      <c r="N55" s="25"/>
      <c r="O55" s="25"/>
      <c r="P55" s="25"/>
      <c r="Q55" s="3"/>
      <c r="R55" s="3"/>
    </row>
    <row r="56" ht="14.25" spans="1:18">
      <c r="A56" s="18" t="s">
        <v>70</v>
      </c>
      <c r="B56" s="18"/>
      <c r="C56" s="18"/>
      <c r="D56" s="18"/>
      <c r="E56" s="24"/>
      <c r="F56" s="24"/>
      <c r="G56" s="24"/>
      <c r="H56" s="24"/>
      <c r="I56" s="24"/>
      <c r="J56" s="24"/>
      <c r="K56" s="25"/>
      <c r="L56" s="25"/>
      <c r="M56" s="25"/>
      <c r="N56" s="25"/>
      <c r="O56" s="25"/>
      <c r="P56" s="25"/>
      <c r="Q56" s="3"/>
      <c r="R56" s="3"/>
    </row>
    <row r="57" ht="34.1" spans="1:18">
      <c r="A57" s="3"/>
      <c r="B57" s="3"/>
      <c r="C57" s="3"/>
      <c r="D57" s="3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4" t="s">
        <v>71</v>
      </c>
      <c r="R57" s="3"/>
    </row>
    <row r="58" ht="14.25" spans="1:18">
      <c r="A58" s="3"/>
      <c r="B58" s="3"/>
      <c r="C58" s="3"/>
      <c r="D58" s="3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3"/>
    </row>
    <row r="59" ht="50.9" spans="1:18">
      <c r="A59" s="3"/>
      <c r="B59" s="3"/>
      <c r="C59" s="3"/>
      <c r="D59" s="3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4" t="s">
        <v>72</v>
      </c>
      <c r="R59" s="3"/>
    </row>
  </sheetData>
  <autoFilter ref="A7:A56"/>
  <sortState ref="A7:R52">
    <sortCondition ref="Q7" descending="1"/>
  </sortState>
  <mergeCells count="16">
    <mergeCell ref="A1:H1"/>
    <mergeCell ref="A2:R2"/>
    <mergeCell ref="A3:R3"/>
    <mergeCell ref="E4:P4"/>
    <mergeCell ref="E5:H5"/>
    <mergeCell ref="I5:L5"/>
    <mergeCell ref="M5:P5"/>
    <mergeCell ref="A54:R54"/>
    <mergeCell ref="A55:H55"/>
    <mergeCell ref="A56:H56"/>
    <mergeCell ref="A4:A6"/>
    <mergeCell ref="B4:B6"/>
    <mergeCell ref="C4:C6"/>
    <mergeCell ref="D4:D6"/>
    <mergeCell ref="Q4:Q6"/>
    <mergeCell ref="R4:R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L47"/>
  <sheetViews>
    <sheetView topLeftCell="A2" workbookViewId="0">
      <selection activeCell="L2" sqref="L2:L47"/>
    </sheetView>
  </sheetViews>
  <sheetFormatPr defaultColWidth="9.64285714285714" defaultRowHeight="13.1"/>
  <cols>
    <col min="1" max="1" width="15.1785714285714" customWidth="1"/>
  </cols>
  <sheetData>
    <row r="2" spans="1:12">
      <c r="A2" s="1" t="e">
        <f>#REF!+#REF!</f>
        <v>#REF!</v>
      </c>
      <c r="C2" s="2">
        <v>99.4</v>
      </c>
      <c r="D2">
        <v>1</v>
      </c>
      <c r="E2" s="2">
        <v>93.07</v>
      </c>
      <c r="F2">
        <f>RANK(E2,E:E)</f>
        <v>6</v>
      </c>
      <c r="H2" s="2">
        <v>97.15</v>
      </c>
      <c r="I2">
        <f>RANK(H2,H:H)</f>
        <v>5</v>
      </c>
      <c r="K2" s="2">
        <v>78.3</v>
      </c>
      <c r="L2">
        <f>RANK(K2,K:K)</f>
        <v>7</v>
      </c>
    </row>
    <row r="3" spans="1:12">
      <c r="A3" s="1" t="e">
        <f>#REF!+#REF!</f>
        <v>#REF!</v>
      </c>
      <c r="C3" s="2">
        <v>98.5</v>
      </c>
      <c r="D3">
        <v>2</v>
      </c>
      <c r="E3" s="2">
        <v>89.64</v>
      </c>
      <c r="F3">
        <f t="shared" ref="F3:F47" si="0">RANK(E3,E:E)</f>
        <v>11</v>
      </c>
      <c r="H3" s="2">
        <v>99.77</v>
      </c>
      <c r="I3">
        <f t="shared" ref="I3:I47" si="1">RANK(H3,H:H)</f>
        <v>2</v>
      </c>
      <c r="K3" s="2">
        <v>70</v>
      </c>
      <c r="L3">
        <f t="shared" ref="L3:L47" si="2">RANK(K3,K:K)</f>
        <v>18</v>
      </c>
    </row>
    <row r="4" spans="1:12">
      <c r="A4" s="1" t="e">
        <f>#REF!+#REF!</f>
        <v>#REF!</v>
      </c>
      <c r="C4" s="2">
        <v>95.75</v>
      </c>
      <c r="D4">
        <v>3</v>
      </c>
      <c r="E4" s="2">
        <v>95.54</v>
      </c>
      <c r="F4">
        <f t="shared" si="0"/>
        <v>4</v>
      </c>
      <c r="H4" s="2">
        <v>93.84</v>
      </c>
      <c r="I4">
        <f t="shared" si="1"/>
        <v>6</v>
      </c>
      <c r="K4" s="2">
        <v>82.33</v>
      </c>
      <c r="L4">
        <f t="shared" si="2"/>
        <v>6</v>
      </c>
    </row>
    <row r="5" spans="1:12">
      <c r="A5" s="1" t="e">
        <f>#REF!+#REF!</f>
        <v>#REF!</v>
      </c>
      <c r="C5" s="2">
        <v>95.54</v>
      </c>
      <c r="E5" s="2">
        <v>88.39</v>
      </c>
      <c r="F5">
        <f t="shared" si="0"/>
        <v>15</v>
      </c>
      <c r="H5" s="2">
        <v>98.61</v>
      </c>
      <c r="I5">
        <f t="shared" si="1"/>
        <v>3</v>
      </c>
      <c r="K5" s="2">
        <v>70</v>
      </c>
      <c r="L5">
        <f t="shared" si="2"/>
        <v>18</v>
      </c>
    </row>
    <row r="6" spans="1:12">
      <c r="A6" s="1" t="e">
        <f>#REF!+#REF!</f>
        <v>#REF!</v>
      </c>
      <c r="C6" s="2">
        <v>93.43</v>
      </c>
      <c r="E6" s="2">
        <v>87.2</v>
      </c>
      <c r="F6">
        <f t="shared" si="0"/>
        <v>17</v>
      </c>
      <c r="H6" s="2">
        <v>97.84</v>
      </c>
      <c r="I6">
        <f t="shared" si="1"/>
        <v>4</v>
      </c>
      <c r="K6" s="2">
        <v>70</v>
      </c>
      <c r="L6">
        <f t="shared" si="2"/>
        <v>18</v>
      </c>
    </row>
    <row r="7" spans="1:12">
      <c r="A7" s="1" t="e">
        <f>#REF!+#REF!</f>
        <v>#REF!</v>
      </c>
      <c r="C7" s="2">
        <v>93.07</v>
      </c>
      <c r="E7" s="2">
        <v>99.4</v>
      </c>
      <c r="F7">
        <f t="shared" si="0"/>
        <v>1</v>
      </c>
      <c r="H7" s="2">
        <v>86.66</v>
      </c>
      <c r="I7">
        <f t="shared" si="1"/>
        <v>18</v>
      </c>
      <c r="K7" s="2">
        <v>97</v>
      </c>
      <c r="L7">
        <f t="shared" si="2"/>
        <v>2</v>
      </c>
    </row>
    <row r="8" spans="1:12">
      <c r="A8" s="1" t="e">
        <f>#REF!+#REF!</f>
        <v>#REF!</v>
      </c>
      <c r="C8" s="2">
        <v>92.96</v>
      </c>
      <c r="E8" s="2">
        <v>81.64</v>
      </c>
      <c r="F8">
        <f t="shared" si="0"/>
        <v>35</v>
      </c>
      <c r="H8" s="2">
        <v>100</v>
      </c>
      <c r="I8">
        <f t="shared" si="1"/>
        <v>1</v>
      </c>
      <c r="K8" s="2">
        <v>70</v>
      </c>
      <c r="L8">
        <f t="shared" si="2"/>
        <v>18</v>
      </c>
    </row>
    <row r="9" spans="1:12">
      <c r="A9" s="1" t="e">
        <f>#REF!+#REF!</f>
        <v>#REF!</v>
      </c>
      <c r="C9" s="2">
        <v>91.03</v>
      </c>
      <c r="E9" s="2">
        <v>83.79</v>
      </c>
      <c r="F9">
        <f t="shared" si="0"/>
        <v>27</v>
      </c>
      <c r="H9" s="2">
        <v>93.61</v>
      </c>
      <c r="I9">
        <f t="shared" si="1"/>
        <v>7</v>
      </c>
      <c r="K9" s="2">
        <v>73.33</v>
      </c>
      <c r="L9">
        <f t="shared" si="2"/>
        <v>12</v>
      </c>
    </row>
    <row r="10" spans="1:12">
      <c r="A10" s="1" t="e">
        <f>#REF!+#REF!</f>
        <v>#REF!</v>
      </c>
      <c r="C10" s="2">
        <v>90.61</v>
      </c>
      <c r="E10" s="2">
        <v>84.43</v>
      </c>
      <c r="F10">
        <f t="shared" si="0"/>
        <v>26</v>
      </c>
      <c r="H10" s="2">
        <v>90</v>
      </c>
      <c r="I10">
        <f t="shared" si="1"/>
        <v>11</v>
      </c>
      <c r="K10" s="2">
        <v>85</v>
      </c>
      <c r="L10">
        <f t="shared" si="2"/>
        <v>4</v>
      </c>
    </row>
    <row r="11" spans="1:12">
      <c r="A11" s="1" t="e">
        <f>#REF!+#REF!</f>
        <v>#REF!</v>
      </c>
      <c r="C11" s="2">
        <v>90.11</v>
      </c>
      <c r="E11" s="2">
        <v>80.39</v>
      </c>
      <c r="F11">
        <f t="shared" si="0"/>
        <v>39</v>
      </c>
      <c r="H11" s="2">
        <v>93.38</v>
      </c>
      <c r="I11">
        <f t="shared" si="1"/>
        <v>8</v>
      </c>
      <c r="K11" s="2">
        <v>70</v>
      </c>
      <c r="L11">
        <f t="shared" si="2"/>
        <v>18</v>
      </c>
    </row>
    <row r="12" spans="1:12">
      <c r="A12" s="1" t="e">
        <f>#REF!+#REF!</f>
        <v>#REF!</v>
      </c>
      <c r="C12" s="2">
        <v>89.64</v>
      </c>
      <c r="E12" s="2">
        <v>84.96</v>
      </c>
      <c r="F12">
        <f t="shared" si="0"/>
        <v>25</v>
      </c>
      <c r="H12" s="2">
        <v>88.5</v>
      </c>
      <c r="I12">
        <f t="shared" si="1"/>
        <v>13</v>
      </c>
      <c r="K12" s="2">
        <v>85</v>
      </c>
      <c r="L12">
        <f t="shared" si="2"/>
        <v>4</v>
      </c>
    </row>
    <row r="13" spans="1:12">
      <c r="A13" s="1" t="e">
        <f>#REF!+#REF!</f>
        <v>#REF!</v>
      </c>
      <c r="C13" s="2">
        <v>89.29</v>
      </c>
      <c r="E13" s="2">
        <v>81.82</v>
      </c>
      <c r="F13">
        <f t="shared" si="0"/>
        <v>33</v>
      </c>
      <c r="H13" s="2">
        <v>92.28</v>
      </c>
      <c r="I13">
        <f t="shared" si="1"/>
        <v>9</v>
      </c>
      <c r="K13" s="2">
        <v>70.67</v>
      </c>
      <c r="L13">
        <f t="shared" si="2"/>
        <v>16</v>
      </c>
    </row>
    <row r="14" spans="1:12">
      <c r="A14" s="1" t="e">
        <f>#REF!+#REF!</f>
        <v>#REF!</v>
      </c>
      <c r="C14" s="2">
        <v>88.86</v>
      </c>
      <c r="E14" s="2">
        <v>81.71</v>
      </c>
      <c r="F14">
        <f t="shared" si="0"/>
        <v>34</v>
      </c>
      <c r="H14" s="2">
        <v>91.2</v>
      </c>
      <c r="I14">
        <f t="shared" si="1"/>
        <v>10</v>
      </c>
      <c r="K14" s="2">
        <v>76.67</v>
      </c>
      <c r="L14">
        <f t="shared" si="2"/>
        <v>8</v>
      </c>
    </row>
    <row r="15" spans="1:12">
      <c r="A15" s="1" t="e">
        <f>#REF!+#REF!</f>
        <v>#REF!</v>
      </c>
      <c r="C15" s="2">
        <v>88.57</v>
      </c>
      <c r="E15" s="2">
        <v>85.29</v>
      </c>
      <c r="F15">
        <f t="shared" si="0"/>
        <v>22</v>
      </c>
      <c r="H15" s="2">
        <v>88.98</v>
      </c>
      <c r="I15">
        <f t="shared" si="1"/>
        <v>12</v>
      </c>
      <c r="K15" s="2">
        <v>70</v>
      </c>
      <c r="L15">
        <f t="shared" si="2"/>
        <v>18</v>
      </c>
    </row>
    <row r="16" spans="1:12">
      <c r="A16" s="1" t="e">
        <f>#REF!+#REF!</f>
        <v>#REF!</v>
      </c>
      <c r="C16" s="2">
        <v>88.39</v>
      </c>
      <c r="E16" s="2">
        <v>87.21</v>
      </c>
      <c r="F16">
        <f t="shared" si="0"/>
        <v>16</v>
      </c>
      <c r="H16" s="2">
        <v>87.59</v>
      </c>
      <c r="I16">
        <f t="shared" si="1"/>
        <v>14</v>
      </c>
      <c r="K16" s="2">
        <v>71.67</v>
      </c>
      <c r="L16">
        <f t="shared" si="2"/>
        <v>14</v>
      </c>
    </row>
    <row r="17" spans="1:12">
      <c r="A17" s="1" t="e">
        <f>#REF!+#REF!</f>
        <v>#REF!</v>
      </c>
      <c r="C17" s="2">
        <v>87.21</v>
      </c>
      <c r="E17" s="2">
        <v>93.43</v>
      </c>
      <c r="F17">
        <f t="shared" si="0"/>
        <v>5</v>
      </c>
      <c r="H17" s="2">
        <v>84.57</v>
      </c>
      <c r="I17">
        <f t="shared" si="1"/>
        <v>20</v>
      </c>
      <c r="K17" s="2">
        <v>70</v>
      </c>
      <c r="L17">
        <f t="shared" si="2"/>
        <v>18</v>
      </c>
    </row>
    <row r="18" spans="1:12">
      <c r="A18" s="1" t="e">
        <f>#REF!+#REF!</f>
        <v>#REF!</v>
      </c>
      <c r="C18" s="2">
        <v>87.2</v>
      </c>
      <c r="E18" s="2">
        <v>90.61</v>
      </c>
      <c r="F18">
        <f t="shared" si="0"/>
        <v>9</v>
      </c>
      <c r="H18" s="2">
        <v>85.04</v>
      </c>
      <c r="I18">
        <f t="shared" si="1"/>
        <v>19</v>
      </c>
      <c r="K18" s="2">
        <v>73.33</v>
      </c>
      <c r="L18">
        <f t="shared" si="2"/>
        <v>12</v>
      </c>
    </row>
    <row r="19" spans="1:12">
      <c r="A19" s="1" t="e">
        <f>#REF!+#REF!</f>
        <v>#REF!</v>
      </c>
      <c r="C19" s="2">
        <v>86.64</v>
      </c>
      <c r="E19" s="2">
        <v>89.29</v>
      </c>
      <c r="F19">
        <f t="shared" si="0"/>
        <v>12</v>
      </c>
      <c r="H19" s="2">
        <v>82.02</v>
      </c>
      <c r="I19">
        <f t="shared" si="1"/>
        <v>22</v>
      </c>
      <c r="K19" s="2">
        <v>93.33</v>
      </c>
      <c r="L19">
        <f t="shared" si="2"/>
        <v>3</v>
      </c>
    </row>
    <row r="20" spans="1:12">
      <c r="A20" s="1" t="e">
        <f>#REF!+#REF!</f>
        <v>#REF!</v>
      </c>
      <c r="C20" s="2">
        <v>86.04</v>
      </c>
      <c r="E20" s="2">
        <v>98.5</v>
      </c>
      <c r="F20">
        <f t="shared" si="0"/>
        <v>2</v>
      </c>
      <c r="H20" s="2">
        <v>80.87</v>
      </c>
      <c r="I20">
        <f t="shared" si="1"/>
        <v>24</v>
      </c>
      <c r="K20" s="2">
        <v>70</v>
      </c>
      <c r="L20">
        <f t="shared" si="2"/>
        <v>18</v>
      </c>
    </row>
    <row r="21" spans="1:12">
      <c r="A21" s="1" t="e">
        <f>#REF!+#REF!</f>
        <v>#REF!</v>
      </c>
      <c r="C21" s="2">
        <v>85.5</v>
      </c>
      <c r="E21" s="2">
        <v>92.96</v>
      </c>
      <c r="F21">
        <f t="shared" si="0"/>
        <v>7</v>
      </c>
      <c r="H21" s="2">
        <v>80.4</v>
      </c>
      <c r="I21">
        <f t="shared" si="1"/>
        <v>27</v>
      </c>
      <c r="K21" s="2">
        <v>76.67</v>
      </c>
      <c r="L21">
        <f t="shared" si="2"/>
        <v>8</v>
      </c>
    </row>
    <row r="22" spans="1:12">
      <c r="A22" s="1" t="e">
        <f>#REF!+#REF!</f>
        <v>#REF!</v>
      </c>
      <c r="C22" s="2">
        <v>85.39</v>
      </c>
      <c r="E22" s="2">
        <v>81.14</v>
      </c>
      <c r="F22">
        <f t="shared" si="0"/>
        <v>36</v>
      </c>
      <c r="H22" s="2">
        <v>86.9</v>
      </c>
      <c r="I22">
        <f t="shared" si="1"/>
        <v>16</v>
      </c>
      <c r="K22" s="2">
        <v>70</v>
      </c>
      <c r="L22">
        <f t="shared" si="2"/>
        <v>18</v>
      </c>
    </row>
    <row r="23" spans="1:12">
      <c r="A23" s="1" t="e">
        <f>#REF!+#REF!</f>
        <v>#REF!</v>
      </c>
      <c r="C23" s="2">
        <v>85.29</v>
      </c>
      <c r="E23" s="2">
        <v>80.21</v>
      </c>
      <c r="F23">
        <f t="shared" si="0"/>
        <v>40</v>
      </c>
      <c r="H23" s="2">
        <v>87.12</v>
      </c>
      <c r="I23">
        <f t="shared" si="1"/>
        <v>15</v>
      </c>
      <c r="K23" s="2">
        <v>70</v>
      </c>
      <c r="L23">
        <f t="shared" si="2"/>
        <v>18</v>
      </c>
    </row>
    <row r="24" spans="1:12">
      <c r="A24" s="1" t="e">
        <f>#REF!+#REF!</f>
        <v>#REF!</v>
      </c>
      <c r="C24" s="2">
        <v>85.21</v>
      </c>
      <c r="E24" s="2">
        <v>95.75</v>
      </c>
      <c r="F24">
        <f t="shared" si="0"/>
        <v>3</v>
      </c>
      <c r="H24" s="2">
        <v>78.09</v>
      </c>
      <c r="I24">
        <f t="shared" si="1"/>
        <v>31</v>
      </c>
      <c r="K24" s="2">
        <v>75</v>
      </c>
      <c r="L24">
        <f t="shared" si="2"/>
        <v>11</v>
      </c>
    </row>
    <row r="25" spans="1:12">
      <c r="A25" s="1" t="e">
        <f>#REF!+#REF!</f>
        <v>#REF!</v>
      </c>
      <c r="C25" s="2">
        <v>85.07</v>
      </c>
      <c r="E25" s="2">
        <v>80.07</v>
      </c>
      <c r="F25">
        <f t="shared" si="0"/>
        <v>41</v>
      </c>
      <c r="H25" s="2">
        <v>86.67</v>
      </c>
      <c r="I25">
        <f t="shared" si="1"/>
        <v>17</v>
      </c>
      <c r="K25" s="2">
        <v>70</v>
      </c>
      <c r="L25">
        <f t="shared" si="2"/>
        <v>18</v>
      </c>
    </row>
    <row r="26" spans="1:12">
      <c r="A26" s="1" t="e">
        <f>#REF!+#REF!</f>
        <v>#REF!</v>
      </c>
      <c r="C26" s="2">
        <v>84.96</v>
      </c>
      <c r="E26" s="2">
        <v>88.86</v>
      </c>
      <c r="F26">
        <f t="shared" si="0"/>
        <v>13</v>
      </c>
      <c r="H26" s="2">
        <v>82.26</v>
      </c>
      <c r="I26">
        <f t="shared" si="1"/>
        <v>21</v>
      </c>
      <c r="K26" s="2">
        <v>70</v>
      </c>
      <c r="L26">
        <f t="shared" si="2"/>
        <v>18</v>
      </c>
    </row>
    <row r="27" spans="1:12">
      <c r="A27" s="1" t="e">
        <f>#REF!+#REF!</f>
        <v>#REF!</v>
      </c>
      <c r="C27" s="2">
        <v>84.43</v>
      </c>
      <c r="E27" s="2">
        <v>90.11</v>
      </c>
      <c r="F27">
        <f t="shared" si="0"/>
        <v>10</v>
      </c>
      <c r="H27" s="2">
        <v>80.93</v>
      </c>
      <c r="I27">
        <f t="shared" si="1"/>
        <v>23</v>
      </c>
      <c r="K27" s="2">
        <v>71.67</v>
      </c>
      <c r="L27">
        <f t="shared" si="2"/>
        <v>14</v>
      </c>
    </row>
    <row r="28" spans="1:12">
      <c r="A28" s="1" t="e">
        <f>#REF!+#REF!</f>
        <v>#REF!</v>
      </c>
      <c r="C28" s="2">
        <v>83.79</v>
      </c>
      <c r="E28" s="2">
        <v>85.21</v>
      </c>
      <c r="F28">
        <f t="shared" si="0"/>
        <v>23</v>
      </c>
      <c r="H28" s="2">
        <v>80.87</v>
      </c>
      <c r="I28">
        <f t="shared" si="1"/>
        <v>24</v>
      </c>
      <c r="K28" s="2">
        <v>76.67</v>
      </c>
      <c r="L28">
        <f t="shared" si="2"/>
        <v>8</v>
      </c>
    </row>
    <row r="29" spans="1:12">
      <c r="A29" s="1" t="e">
        <f>#REF!+#REF!</f>
        <v>#REF!</v>
      </c>
      <c r="C29" s="2">
        <v>83.68</v>
      </c>
      <c r="E29" s="2">
        <v>82.71</v>
      </c>
      <c r="F29">
        <f t="shared" si="0"/>
        <v>30</v>
      </c>
      <c r="H29" s="2">
        <v>80.17</v>
      </c>
      <c r="I29">
        <f t="shared" si="1"/>
        <v>28</v>
      </c>
      <c r="K29" s="2">
        <v>70</v>
      </c>
      <c r="L29">
        <f t="shared" si="2"/>
        <v>18</v>
      </c>
    </row>
    <row r="30" spans="1:12">
      <c r="A30" s="1" t="e">
        <f>#REF!+#REF!</f>
        <v>#REF!</v>
      </c>
      <c r="C30" s="2">
        <v>83.36</v>
      </c>
      <c r="E30" s="2">
        <v>86.64</v>
      </c>
      <c r="F30">
        <f t="shared" si="0"/>
        <v>18</v>
      </c>
      <c r="H30" s="2">
        <v>77.85</v>
      </c>
      <c r="I30">
        <f t="shared" si="1"/>
        <v>32</v>
      </c>
      <c r="K30" s="2">
        <v>70</v>
      </c>
      <c r="L30">
        <f t="shared" si="2"/>
        <v>18</v>
      </c>
    </row>
    <row r="31" spans="1:12">
      <c r="A31" s="1" t="e">
        <f>#REF!+#REF!</f>
        <v>#REF!</v>
      </c>
      <c r="C31" s="2">
        <v>82.71</v>
      </c>
      <c r="E31" s="2">
        <v>80.07</v>
      </c>
      <c r="F31">
        <f t="shared" si="0"/>
        <v>41</v>
      </c>
      <c r="H31" s="2">
        <v>80.87</v>
      </c>
      <c r="I31">
        <f t="shared" si="1"/>
        <v>24</v>
      </c>
      <c r="K31" s="2">
        <v>70</v>
      </c>
      <c r="L31">
        <f t="shared" si="2"/>
        <v>18</v>
      </c>
    </row>
    <row r="32" spans="1:12">
      <c r="A32" s="1" t="e">
        <f>#REF!+#REF!</f>
        <v>#REF!</v>
      </c>
      <c r="C32" s="2">
        <v>82.71</v>
      </c>
      <c r="E32" s="2">
        <v>83.68</v>
      </c>
      <c r="F32">
        <f t="shared" si="0"/>
        <v>28</v>
      </c>
      <c r="H32" s="2">
        <v>78.55</v>
      </c>
      <c r="I32">
        <f t="shared" si="1"/>
        <v>29</v>
      </c>
      <c r="K32" s="2">
        <v>70</v>
      </c>
      <c r="L32">
        <f t="shared" si="2"/>
        <v>18</v>
      </c>
    </row>
    <row r="33" spans="1:12">
      <c r="A33" s="1" t="e">
        <f>SUM(#REF!+#REF!)</f>
        <v>#REF!</v>
      </c>
      <c r="C33" s="2">
        <v>82.07</v>
      </c>
      <c r="E33" s="2">
        <v>86.04</v>
      </c>
      <c r="F33">
        <f t="shared" si="0"/>
        <v>19</v>
      </c>
      <c r="H33" s="2">
        <v>77.16</v>
      </c>
      <c r="I33">
        <f t="shared" si="1"/>
        <v>34</v>
      </c>
      <c r="K33" s="2">
        <v>70</v>
      </c>
      <c r="L33">
        <f t="shared" si="2"/>
        <v>18</v>
      </c>
    </row>
    <row r="34" spans="1:12">
      <c r="A34" s="1" t="e">
        <f>#REF!+#REF!</f>
        <v>#REF!</v>
      </c>
      <c r="C34" s="2">
        <v>81.82</v>
      </c>
      <c r="E34" s="2">
        <v>81</v>
      </c>
      <c r="F34">
        <f t="shared" si="0"/>
        <v>37</v>
      </c>
      <c r="H34" s="2">
        <v>78.32</v>
      </c>
      <c r="I34">
        <f t="shared" si="1"/>
        <v>30</v>
      </c>
      <c r="K34" s="2">
        <v>70</v>
      </c>
      <c r="L34">
        <f t="shared" si="2"/>
        <v>18</v>
      </c>
    </row>
    <row r="35" spans="1:12">
      <c r="A35" s="1" t="e">
        <f>#REF!+#REF!</f>
        <v>#REF!</v>
      </c>
      <c r="C35" s="2">
        <v>81.71</v>
      </c>
      <c r="E35" s="2">
        <v>85.39</v>
      </c>
      <c r="F35">
        <f t="shared" si="0"/>
        <v>21</v>
      </c>
      <c r="H35" s="2">
        <v>76</v>
      </c>
      <c r="I35">
        <f t="shared" si="1"/>
        <v>35</v>
      </c>
      <c r="K35" s="2">
        <v>70</v>
      </c>
      <c r="L35">
        <f t="shared" si="2"/>
        <v>18</v>
      </c>
    </row>
    <row r="36" spans="1:12">
      <c r="A36" s="1" t="e">
        <f>#REF!+#REF!</f>
        <v>#REF!</v>
      </c>
      <c r="C36" s="2">
        <v>81.64</v>
      </c>
      <c r="E36" s="2">
        <v>88.57</v>
      </c>
      <c r="F36">
        <f t="shared" si="0"/>
        <v>14</v>
      </c>
      <c r="H36" s="2">
        <v>66.73</v>
      </c>
      <c r="I36">
        <f t="shared" si="1"/>
        <v>45</v>
      </c>
      <c r="K36" s="2">
        <v>100</v>
      </c>
      <c r="L36">
        <f t="shared" si="2"/>
        <v>1</v>
      </c>
    </row>
    <row r="37" spans="1:12">
      <c r="A37" s="1" t="e">
        <f>#REF!+#REF!</f>
        <v>#REF!</v>
      </c>
      <c r="C37" s="2">
        <v>81.14</v>
      </c>
      <c r="E37" s="2">
        <v>76.07</v>
      </c>
      <c r="F37">
        <f t="shared" si="0"/>
        <v>44</v>
      </c>
      <c r="H37" s="2">
        <v>77.39</v>
      </c>
      <c r="I37">
        <f t="shared" si="1"/>
        <v>33</v>
      </c>
      <c r="K37" s="2">
        <v>70</v>
      </c>
      <c r="L37">
        <f t="shared" si="2"/>
        <v>18</v>
      </c>
    </row>
    <row r="38" spans="1:12">
      <c r="A38" s="1" t="e">
        <f>#REF!+#REF!</f>
        <v>#REF!</v>
      </c>
      <c r="C38" s="2">
        <v>81</v>
      </c>
      <c r="E38" s="2">
        <v>91.03</v>
      </c>
      <c r="F38">
        <f t="shared" si="0"/>
        <v>8</v>
      </c>
      <c r="H38" s="2">
        <v>69.28</v>
      </c>
      <c r="I38">
        <f t="shared" si="1"/>
        <v>44</v>
      </c>
      <c r="K38" s="2">
        <v>70.67</v>
      </c>
      <c r="L38">
        <f t="shared" si="2"/>
        <v>16</v>
      </c>
    </row>
    <row r="39" spans="1:12">
      <c r="A39" s="1" t="e">
        <f>#REF!+#REF!</f>
        <v>#REF!</v>
      </c>
      <c r="C39" s="2">
        <v>80.5</v>
      </c>
      <c r="E39" s="2">
        <v>78.5</v>
      </c>
      <c r="F39">
        <f t="shared" si="0"/>
        <v>43</v>
      </c>
      <c r="H39" s="2">
        <v>75.3</v>
      </c>
      <c r="I39">
        <f t="shared" si="1"/>
        <v>36</v>
      </c>
      <c r="K39" s="2">
        <v>70</v>
      </c>
      <c r="L39">
        <f t="shared" si="2"/>
        <v>18</v>
      </c>
    </row>
    <row r="40" spans="1:12">
      <c r="A40" s="1" t="e">
        <f>#REF!+#REF!</f>
        <v>#REF!</v>
      </c>
      <c r="C40" s="2">
        <v>80.39</v>
      </c>
      <c r="E40" s="2">
        <v>80.5</v>
      </c>
      <c r="F40">
        <f t="shared" si="0"/>
        <v>38</v>
      </c>
      <c r="H40" s="2">
        <v>74.15</v>
      </c>
      <c r="I40">
        <f t="shared" si="1"/>
        <v>38</v>
      </c>
      <c r="K40" s="2">
        <v>70</v>
      </c>
      <c r="L40">
        <f t="shared" si="2"/>
        <v>18</v>
      </c>
    </row>
    <row r="41" spans="1:12">
      <c r="A41" s="1" t="e">
        <f>#REF!+#REF!</f>
        <v>#REF!</v>
      </c>
      <c r="C41" s="2">
        <v>80.21</v>
      </c>
      <c r="E41" s="2">
        <v>82.71</v>
      </c>
      <c r="F41">
        <f t="shared" si="0"/>
        <v>30</v>
      </c>
      <c r="H41" s="2">
        <v>72.99</v>
      </c>
      <c r="I41">
        <f t="shared" si="1"/>
        <v>39</v>
      </c>
      <c r="K41" s="2">
        <v>70</v>
      </c>
      <c r="L41">
        <f t="shared" si="2"/>
        <v>18</v>
      </c>
    </row>
    <row r="42" spans="1:12">
      <c r="A42" s="1" t="e">
        <f>#REF!+#REF!</f>
        <v>#REF!</v>
      </c>
      <c r="C42" s="2">
        <v>80.07</v>
      </c>
      <c r="E42" s="2">
        <v>85.07</v>
      </c>
      <c r="F42">
        <f t="shared" si="0"/>
        <v>24</v>
      </c>
      <c r="H42" s="2">
        <v>71.13</v>
      </c>
      <c r="I42">
        <f t="shared" si="1"/>
        <v>42</v>
      </c>
      <c r="K42" s="2">
        <v>70</v>
      </c>
      <c r="L42">
        <f t="shared" si="2"/>
        <v>18</v>
      </c>
    </row>
    <row r="43" spans="1:12">
      <c r="A43" s="1" t="e">
        <f>#REF!+#REF!</f>
        <v>#REF!</v>
      </c>
      <c r="C43" s="2">
        <v>80.07</v>
      </c>
      <c r="E43" s="2">
        <v>85.5</v>
      </c>
      <c r="F43">
        <f t="shared" si="0"/>
        <v>20</v>
      </c>
      <c r="H43" s="2">
        <v>70.44</v>
      </c>
      <c r="I43">
        <f t="shared" si="1"/>
        <v>43</v>
      </c>
      <c r="K43" s="2">
        <v>70</v>
      </c>
      <c r="L43">
        <f t="shared" si="2"/>
        <v>18</v>
      </c>
    </row>
    <row r="44" spans="1:12">
      <c r="A44" s="1" t="e">
        <f>#REF!+#REF!</f>
        <v>#REF!</v>
      </c>
      <c r="C44" s="2">
        <v>78.5</v>
      </c>
      <c r="E44" s="2">
        <v>82.07</v>
      </c>
      <c r="F44">
        <f t="shared" si="0"/>
        <v>32</v>
      </c>
      <c r="H44" s="2">
        <v>71.83</v>
      </c>
      <c r="I44">
        <f t="shared" si="1"/>
        <v>41</v>
      </c>
      <c r="K44" s="2">
        <v>70</v>
      </c>
      <c r="L44">
        <f t="shared" si="2"/>
        <v>18</v>
      </c>
    </row>
    <row r="45" spans="1:12">
      <c r="A45" s="1" t="e">
        <f>#REF!+#REF!</f>
        <v>#REF!</v>
      </c>
      <c r="C45" s="2">
        <v>76.07</v>
      </c>
      <c r="E45" s="2">
        <v>76.07</v>
      </c>
      <c r="F45">
        <f t="shared" si="0"/>
        <v>44</v>
      </c>
      <c r="H45" s="2">
        <v>74.61</v>
      </c>
      <c r="I45">
        <f t="shared" si="1"/>
        <v>37</v>
      </c>
      <c r="K45" s="2">
        <v>70</v>
      </c>
      <c r="L45">
        <f t="shared" si="2"/>
        <v>18</v>
      </c>
    </row>
    <row r="46" spans="1:12">
      <c r="A46" s="1" t="e">
        <f>#REF!+#REF!</f>
        <v>#REF!</v>
      </c>
      <c r="C46" s="2">
        <v>76.07</v>
      </c>
      <c r="E46" s="2">
        <v>76.07</v>
      </c>
      <c r="F46">
        <f t="shared" si="0"/>
        <v>44</v>
      </c>
      <c r="H46" s="2">
        <v>72.52</v>
      </c>
      <c r="I46">
        <f t="shared" si="1"/>
        <v>40</v>
      </c>
      <c r="K46" s="2">
        <v>70</v>
      </c>
      <c r="L46">
        <f t="shared" si="2"/>
        <v>18</v>
      </c>
    </row>
    <row r="47" spans="1:12">
      <c r="A47" s="1" t="e">
        <f>#REF!+#REF!</f>
        <v>#REF!</v>
      </c>
      <c r="C47" s="2">
        <v>76.07</v>
      </c>
      <c r="E47" s="2">
        <v>83.36</v>
      </c>
      <c r="F47">
        <f t="shared" si="0"/>
        <v>29</v>
      </c>
      <c r="H47" s="2">
        <v>66.5</v>
      </c>
      <c r="I47">
        <f t="shared" si="1"/>
        <v>46</v>
      </c>
      <c r="K47" s="2">
        <v>70</v>
      </c>
      <c r="L47">
        <f t="shared" si="2"/>
        <v>18</v>
      </c>
    </row>
  </sheetData>
  <sortState ref="C1:C46">
    <sortCondition ref="C1" descending="1"/>
  </sortState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3.1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火锅🍲</dc:creator>
  <cp:lastModifiedBy>火锅🍲</cp:lastModifiedBy>
  <dcterms:created xsi:type="dcterms:W3CDTF">2006-09-13T11:21:00Z</dcterms:created>
  <dcterms:modified xsi:type="dcterms:W3CDTF">2022-09-19T11:49:37Z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03D65E8BE28BF4AC5CA63161B286B090</vt:lpwstr>
  </property>
  <property fmtid="{D5CDD505-2E9C-101B-9397-08002B2CF9AE}" pid="3" name="KSOProductBuildVer">
    <vt:lpwstr>2052-11.29.0</vt:lpwstr>
  </property>
</Properties>
</file>