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9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<sst xmlns="http://schemas.openxmlformats.org/spreadsheetml/2006/main" count="294" uniqueCount="183">
  <si>
    <t>附件3</t>
  </si>
  <si>
    <t>广 东 外 语 外 贸 大 学 南 国 商 学 院                                                                                  2021-2022学年度综合素质测评专业汇总表</t>
  </si>
  <si>
    <t>学院:        管理会计                  专业年级: 19注册会计师                                 辅导员：廖疋琦</t>
  </si>
  <si>
    <t>序          号</t>
  </si>
  <si>
    <t>学号</t>
  </si>
  <si>
    <t>姓 名</t>
  </si>
  <si>
    <t>班级</t>
  </si>
  <si>
    <t>测     评     项     目</t>
  </si>
  <si>
    <t>总成绩（品行得分×30％＋学业得分×60％＋文体得分×10％）</t>
  </si>
  <si>
    <t>专业总排名</t>
  </si>
  <si>
    <t>品 行 表 现</t>
  </si>
  <si>
    <t>学 业 表 现</t>
  </si>
  <si>
    <t>文 体 表 现</t>
  </si>
  <si>
    <t>基本分</t>
  </si>
  <si>
    <t>附加分</t>
  </si>
  <si>
    <t>品行总分</t>
  </si>
  <si>
    <t>品行排名</t>
  </si>
  <si>
    <t>学业总分</t>
  </si>
  <si>
    <t>学业排名</t>
  </si>
  <si>
    <t>文体总分</t>
  </si>
  <si>
    <t>文体排名</t>
  </si>
  <si>
    <t>梁婉萍</t>
  </si>
  <si>
    <t>注册会计师2班</t>
  </si>
  <si>
    <t>何雨珊</t>
  </si>
  <si>
    <t>注册会计师1班</t>
  </si>
  <si>
    <t>欧泽星</t>
  </si>
  <si>
    <t>郑泽燕</t>
  </si>
  <si>
    <t>陈朝晖</t>
  </si>
  <si>
    <t>曾璐</t>
  </si>
  <si>
    <t>陈少琴</t>
  </si>
  <si>
    <t>陈志英</t>
  </si>
  <si>
    <t>柯子瑶</t>
  </si>
  <si>
    <t>1940442129</t>
  </si>
  <si>
    <t>李晓敏</t>
  </si>
  <si>
    <t>1940442137</t>
  </si>
  <si>
    <t>吕玥</t>
  </si>
  <si>
    <t>冯华玲</t>
  </si>
  <si>
    <t>汤素静</t>
  </si>
  <si>
    <t>1940442161</t>
  </si>
  <si>
    <t>张冬</t>
  </si>
  <si>
    <t>1940442149</t>
  </si>
  <si>
    <t>孙永杰</t>
  </si>
  <si>
    <t>1940442127</t>
  </si>
  <si>
    <t>李曼贤</t>
  </si>
  <si>
    <t>严燕妮</t>
  </si>
  <si>
    <t>1940442373</t>
  </si>
  <si>
    <t>朱佩茹</t>
  </si>
  <si>
    <t>庄凯舒</t>
  </si>
  <si>
    <t>1940442136</t>
  </si>
  <si>
    <t>卢烨韵</t>
  </si>
  <si>
    <t>潘丽诗</t>
  </si>
  <si>
    <t>胡璇婵</t>
  </si>
  <si>
    <t>黄诗婷</t>
  </si>
  <si>
    <t>1940442111</t>
  </si>
  <si>
    <t>陈昕娜</t>
  </si>
  <si>
    <t>黎泓柔</t>
  </si>
  <si>
    <t>张雪婷</t>
  </si>
  <si>
    <t>林静宣</t>
  </si>
  <si>
    <t>1940442147</t>
  </si>
  <si>
    <t>舒泳怡</t>
  </si>
  <si>
    <t>庄桂敏</t>
  </si>
  <si>
    <t>冯绮华</t>
  </si>
  <si>
    <t>张衔</t>
  </si>
  <si>
    <t>1940442339</t>
  </si>
  <si>
    <t>彭煜婷</t>
  </si>
  <si>
    <t>陈春村</t>
  </si>
  <si>
    <t>1940442230</t>
  </si>
  <si>
    <t>雷金龙</t>
  </si>
  <si>
    <t>梁嘉慧</t>
  </si>
  <si>
    <t>1940442168</t>
  </si>
  <si>
    <t>郑乐宜</t>
  </si>
  <si>
    <t>1940442117</t>
  </si>
  <si>
    <t>何蓓茵</t>
  </si>
  <si>
    <t>蔡依林</t>
  </si>
  <si>
    <t>1940442301</t>
  </si>
  <si>
    <t>蔡慧倪</t>
  </si>
  <si>
    <t>林颖诗</t>
  </si>
  <si>
    <t>黄海兰</t>
  </si>
  <si>
    <t>李沄念</t>
  </si>
  <si>
    <t>黄治杰</t>
  </si>
  <si>
    <t>1940442159</t>
  </si>
  <si>
    <t>曾善辉</t>
  </si>
  <si>
    <t>1940442353</t>
  </si>
  <si>
    <t>谢元源</t>
  </si>
  <si>
    <t>陈伟萍</t>
  </si>
  <si>
    <t>1940442114</t>
  </si>
  <si>
    <t>丁炜星</t>
  </si>
  <si>
    <t>黄幸怡</t>
  </si>
  <si>
    <t>潘可晴</t>
  </si>
  <si>
    <t>1940442321</t>
  </si>
  <si>
    <t>李洁莹</t>
  </si>
  <si>
    <t>1940442313</t>
  </si>
  <si>
    <t>黄子盈</t>
  </si>
  <si>
    <t>黄春菊</t>
  </si>
  <si>
    <t>张诗琦</t>
  </si>
  <si>
    <t>1940442101</t>
  </si>
  <si>
    <t>艾桐</t>
  </si>
  <si>
    <t>1940446112</t>
  </si>
  <si>
    <t>唐佳</t>
  </si>
  <si>
    <t>1940442155</t>
  </si>
  <si>
    <t>谢汝星</t>
  </si>
  <si>
    <t>曾宝莹</t>
  </si>
  <si>
    <t>1940442120</t>
  </si>
  <si>
    <t>黄苑莹</t>
  </si>
  <si>
    <t>郑翠铃</t>
  </si>
  <si>
    <t>1940442109</t>
  </si>
  <si>
    <t>陈依诺</t>
  </si>
  <si>
    <t>刘畅</t>
  </si>
  <si>
    <t>冯心悦</t>
  </si>
  <si>
    <t>邹淑仪</t>
  </si>
  <si>
    <t>1940442121</t>
  </si>
  <si>
    <t>黄琰琳</t>
  </si>
  <si>
    <t>1940442323</t>
  </si>
  <si>
    <t>李秋颖</t>
  </si>
  <si>
    <t>叶晓娟</t>
  </si>
  <si>
    <t>1940442165</t>
  </si>
  <si>
    <t>张娴</t>
  </si>
  <si>
    <t>许伊杭</t>
  </si>
  <si>
    <t>1940442160</t>
  </si>
  <si>
    <t>曾倚琪</t>
  </si>
  <si>
    <t>王凯琪</t>
  </si>
  <si>
    <t>梁思颖</t>
  </si>
  <si>
    <t>1940442171</t>
  </si>
  <si>
    <t>郑紫嫣</t>
  </si>
  <si>
    <t>蓝彩萍</t>
  </si>
  <si>
    <t>1940442118</t>
  </si>
  <si>
    <t>黄浩欣</t>
  </si>
  <si>
    <t>1940442124</t>
  </si>
  <si>
    <t>孔清滢</t>
  </si>
  <si>
    <t>刘玉婷</t>
  </si>
  <si>
    <t>1940442115</t>
  </si>
  <si>
    <t>古嘉欣</t>
  </si>
  <si>
    <t>黄晋康</t>
  </si>
  <si>
    <t>姜力文</t>
  </si>
  <si>
    <t>朱妍婷</t>
  </si>
  <si>
    <t>1940443304</t>
  </si>
  <si>
    <t>陈荣</t>
  </si>
  <si>
    <t>龙森榆</t>
  </si>
  <si>
    <t>1940442326</t>
  </si>
  <si>
    <t>林婉琪</t>
  </si>
  <si>
    <t>1940442135</t>
  </si>
  <si>
    <t>刘泽进</t>
  </si>
  <si>
    <t>苏杰辉</t>
  </si>
  <si>
    <t>1940442355</t>
  </si>
  <si>
    <t>许煜华</t>
  </si>
  <si>
    <t>1940442315</t>
  </si>
  <si>
    <t>贾冬妮</t>
  </si>
  <si>
    <t>1940442123</t>
  </si>
  <si>
    <t>江鸿明</t>
  </si>
  <si>
    <t>1940442116</t>
  </si>
  <si>
    <t>何佳颖</t>
  </si>
  <si>
    <t>1940442110</t>
  </si>
  <si>
    <t>陈沅曼</t>
  </si>
  <si>
    <t>符小香</t>
  </si>
  <si>
    <t>1940442134</t>
  </si>
  <si>
    <t>刘儒瑾</t>
  </si>
  <si>
    <t>1940442122</t>
  </si>
  <si>
    <t>黄楠</t>
  </si>
  <si>
    <t>何智泓</t>
  </si>
  <si>
    <t>1940442265</t>
  </si>
  <si>
    <t>张湘</t>
  </si>
  <si>
    <t>1940442138</t>
  </si>
  <si>
    <t>罗晨轩</t>
  </si>
  <si>
    <t>韩欣桃</t>
  </si>
  <si>
    <t>杨修琪</t>
  </si>
  <si>
    <t>殷雪梅</t>
  </si>
  <si>
    <t>1940442151</t>
  </si>
  <si>
    <t>唐煜婷</t>
  </si>
  <si>
    <t>王允羿</t>
  </si>
  <si>
    <t>雍翼菲</t>
  </si>
  <si>
    <t>1940442104</t>
  </si>
  <si>
    <t>陈懂</t>
  </si>
  <si>
    <t>何锦涛</t>
  </si>
  <si>
    <t>武婧柔</t>
  </si>
  <si>
    <t>李泽</t>
  </si>
  <si>
    <t>罗莉萍</t>
  </si>
  <si>
    <t>陈阳</t>
  </si>
  <si>
    <t>陈慧诗</t>
  </si>
  <si>
    <t xml:space="preserve">说明：1、本表一式二份（学生所在学院、学生处各一份），适用于同级同专业同层次学生的测评结果填报。  </t>
  </si>
  <si>
    <t xml:space="preserve">      2、填表顺序按学生总评得分由高到低填写。</t>
  </si>
  <si>
    <t xml:space="preserve">      3、本表可根据人数自行调节表格行数。</t>
  </si>
  <si>
    <t xml:space="preserve">     审核人：</t>
  </si>
  <si>
    <t xml:space="preserve">     年  月  日（加盖章）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</si>
</sst>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4"/>
  <sheetViews>
    <sheetView tabSelected="1" topLeftCell="C1" workbookViewId="0">
      <selection activeCell="H21" sqref="H21"/>
    </sheetView>
  </sheetViews>
  <sheetFormatPr defaultColWidth="9" defaultRowHeight="14.25"/>
  <cols>
    <col min="1" max="1" width="4.25" style="2" customWidth="1"/>
    <col min="2" max="2" width="22.7" style="3" customWidth="1"/>
    <col min="3" max="3" width="10.25" style="2" customWidth="1"/>
    <col min="4" max="4" width="15.875" style="2" customWidth="1"/>
    <col min="5" max="5" width="7.4" style="4" customWidth="1"/>
    <col min="6" max="6" width="8.9" style="4" customWidth="1"/>
    <col min="7" max="7" width="7.9" style="5" customWidth="1"/>
    <col min="8" max="8" width="3.625" style="4" customWidth="1"/>
    <col min="9" max="9" width="7.6" style="4" customWidth="1"/>
    <col min="10" max="11" width="8.9" style="4" customWidth="1"/>
    <col min="12" max="12" width="3.625" style="4" customWidth="1"/>
    <col min="13" max="13" width="6.7" style="4" customWidth="1"/>
    <col min="14" max="14" width="8.9" style="5" customWidth="1"/>
    <col min="15" max="15" width="12.3" style="5" customWidth="1"/>
    <col min="16" max="16" width="3.625" style="4" customWidth="1"/>
    <col min="17" max="17" width="26.375" style="2" customWidth="1"/>
    <col min="18" max="18" width="14.75" style="2" customWidth="1"/>
  </cols>
  <sheetData>
    <row r="1" ht="18.75" spans="1:18">
      <c r="A1" s="6" t="s">
        <v>0</v>
      </c>
      <c r="B1" s="6"/>
      <c r="C1" s="6"/>
      <c r="D1" s="6"/>
      <c r="E1" s="7"/>
      <c r="F1" s="7"/>
      <c r="G1" s="8"/>
      <c r="H1" s="7"/>
      <c r="I1" s="7"/>
      <c r="J1" s="7"/>
      <c r="K1" s="37"/>
      <c r="L1" s="37"/>
      <c r="M1" s="37"/>
      <c r="N1" s="38"/>
      <c r="O1" s="38"/>
      <c r="P1" s="37"/>
      <c r="Q1" s="43"/>
      <c r="R1" s="43"/>
    </row>
    <row r="2" ht="22.5" spans="1:18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10"/>
      <c r="O2" s="10"/>
      <c r="P2" s="9"/>
      <c r="Q2" s="9"/>
      <c r="R2" s="9"/>
    </row>
    <row r="3" spans="1:18">
      <c r="A3" s="11" t="s">
        <v>2</v>
      </c>
      <c r="B3" s="11"/>
      <c r="C3" s="11"/>
      <c r="D3" s="11"/>
      <c r="E3" s="12"/>
      <c r="F3" s="12"/>
      <c r="G3" s="13"/>
      <c r="H3" s="12"/>
      <c r="I3" s="12"/>
      <c r="J3" s="12"/>
      <c r="K3" s="12"/>
      <c r="L3" s="12"/>
      <c r="M3" s="12"/>
      <c r="N3" s="13"/>
      <c r="O3" s="13"/>
      <c r="P3" s="12"/>
      <c r="Q3" s="11"/>
      <c r="R3" s="11"/>
    </row>
    <row r="4" spans="1:18">
      <c r="A4" s="14" t="s">
        <v>3</v>
      </c>
      <c r="B4" s="14" t="s">
        <v>4</v>
      </c>
      <c r="C4" s="15" t="s">
        <v>5</v>
      </c>
      <c r="D4" s="14" t="s">
        <v>6</v>
      </c>
      <c r="E4" s="16" t="s">
        <v>7</v>
      </c>
      <c r="F4" s="16"/>
      <c r="G4" s="17"/>
      <c r="H4" s="16"/>
      <c r="I4" s="16"/>
      <c r="J4" s="16"/>
      <c r="K4" s="16"/>
      <c r="L4" s="16"/>
      <c r="M4" s="16"/>
      <c r="N4" s="17"/>
      <c r="O4" s="17"/>
      <c r="P4" s="16"/>
      <c r="Q4" s="40" t="s">
        <v>8</v>
      </c>
      <c r="R4" s="14" t="s">
        <v>9</v>
      </c>
    </row>
    <row r="5" spans="1:18">
      <c r="A5" s="16"/>
      <c r="B5" s="16"/>
      <c r="C5" s="18"/>
      <c r="D5" s="16"/>
      <c r="E5" s="14" t="s">
        <v>10</v>
      </c>
      <c r="F5" s="14"/>
      <c r="G5" s="19"/>
      <c r="H5" s="14"/>
      <c r="I5" s="39" t="s">
        <v>11</v>
      </c>
      <c r="J5" s="39"/>
      <c r="K5" s="39"/>
      <c r="L5" s="39"/>
      <c r="M5" s="14" t="s">
        <v>12</v>
      </c>
      <c r="N5" s="19"/>
      <c r="O5" s="19"/>
      <c r="P5" s="14"/>
      <c r="Q5" s="44"/>
      <c r="R5" s="16"/>
    </row>
    <row r="6" ht="57" spans="1:18">
      <c r="A6" s="16"/>
      <c r="B6" s="16"/>
      <c r="C6" s="18"/>
      <c r="D6" s="16"/>
      <c r="E6" s="16" t="s">
        <v>13</v>
      </c>
      <c r="F6" s="16" t="s">
        <v>14</v>
      </c>
      <c r="G6" s="17" t="s">
        <v>15</v>
      </c>
      <c r="H6" s="16" t="s">
        <v>16</v>
      </c>
      <c r="I6" s="16" t="s">
        <v>13</v>
      </c>
      <c r="J6" s="16" t="s">
        <v>14</v>
      </c>
      <c r="K6" s="16" t="s">
        <v>17</v>
      </c>
      <c r="L6" s="14" t="s">
        <v>18</v>
      </c>
      <c r="M6" s="14" t="s">
        <v>13</v>
      </c>
      <c r="N6" s="19" t="s">
        <v>14</v>
      </c>
      <c r="O6" s="19" t="s">
        <v>19</v>
      </c>
      <c r="P6" s="40" t="s">
        <v>20</v>
      </c>
      <c r="Q6" s="44"/>
      <c r="R6" s="16"/>
    </row>
    <row r="7" spans="1:18">
      <c r="A7" s="20">
        <v>1</v>
      </c>
      <c r="B7" s="21">
        <v>1940442325</v>
      </c>
      <c r="C7" s="20" t="s">
        <v>21</v>
      </c>
      <c r="D7" s="20" t="s">
        <v>22</v>
      </c>
      <c r="E7" s="22">
        <v>83</v>
      </c>
      <c r="F7" s="23">
        <v>11.37</v>
      </c>
      <c r="G7" s="24">
        <f t="shared" ref="G7:G10" si="0">E7+F7</f>
        <v>94.37</v>
      </c>
      <c r="H7" s="23">
        <f>RANK(G7,$G$7:$G$115)</f>
        <v>6</v>
      </c>
      <c r="I7" s="22">
        <v>95</v>
      </c>
      <c r="J7" s="23">
        <v>3.81</v>
      </c>
      <c r="K7" s="24">
        <f t="shared" ref="K7:K10" si="1">I7+J7</f>
        <v>98.81</v>
      </c>
      <c r="L7" s="23">
        <f>RANK(K7,$K$7:$K$115)</f>
        <v>1</v>
      </c>
      <c r="M7" s="20">
        <v>67</v>
      </c>
      <c r="N7" s="35">
        <v>1.43</v>
      </c>
      <c r="O7" s="24">
        <f t="shared" ref="O7:O10" si="2">M7+N7</f>
        <v>68.43</v>
      </c>
      <c r="P7" s="23">
        <f>RANK(O7,$O$7:$O$115)</f>
        <v>37</v>
      </c>
      <c r="Q7" s="35">
        <f t="shared" ref="Q7:Q70" si="3">G7*0.3+K7*0.6+O7*0.1</f>
        <v>94.44</v>
      </c>
      <c r="R7" s="20">
        <f>RANK(Q7,$Q$7:$Q$115)</f>
        <v>1</v>
      </c>
    </row>
    <row r="8" s="1" customFormat="1" spans="1:18">
      <c r="A8" s="25">
        <v>2</v>
      </c>
      <c r="B8" s="26">
        <v>1940442220</v>
      </c>
      <c r="C8" s="25" t="s">
        <v>23</v>
      </c>
      <c r="D8" s="25" t="s">
        <v>24</v>
      </c>
      <c r="E8" s="27">
        <v>84.5</v>
      </c>
      <c r="F8" s="27">
        <v>9.13953488372093</v>
      </c>
      <c r="G8" s="28">
        <f t="shared" si="0"/>
        <v>93.6395348837209</v>
      </c>
      <c r="H8" s="29">
        <f t="shared" ref="H8:H71" si="4">RANK(G8,$G$7:$G$114)</f>
        <v>7</v>
      </c>
      <c r="I8" s="27">
        <v>87.4708624708625</v>
      </c>
      <c r="J8" s="27">
        <v>4.75675675675676</v>
      </c>
      <c r="K8" s="28">
        <f t="shared" si="1"/>
        <v>92.2276192276193</v>
      </c>
      <c r="L8" s="29">
        <f t="shared" ref="L8:L71" si="5">RANK(K8,$K$7:$K$114)</f>
        <v>3</v>
      </c>
      <c r="M8" s="41">
        <v>70</v>
      </c>
      <c r="N8" s="32">
        <v>5.71428571428571</v>
      </c>
      <c r="O8" s="28">
        <f t="shared" si="2"/>
        <v>75.7142857142857</v>
      </c>
      <c r="P8" s="29">
        <f t="shared" ref="P8:P71" si="6">RANK(O8,$O$7:$O$114)</f>
        <v>15</v>
      </c>
      <c r="Q8" s="32">
        <f t="shared" si="3"/>
        <v>90.9998605731164</v>
      </c>
      <c r="R8" s="25">
        <f t="shared" ref="R8:R71" si="7">RANK(Q8,$Q$7:$Q$114)</f>
        <v>2</v>
      </c>
    </row>
    <row r="9" s="1" customFormat="1" spans="1:18">
      <c r="A9" s="25">
        <v>3</v>
      </c>
      <c r="B9" s="26">
        <v>1940442246</v>
      </c>
      <c r="C9" s="30" t="s">
        <v>25</v>
      </c>
      <c r="D9" s="25" t="s">
        <v>22</v>
      </c>
      <c r="E9" s="25">
        <v>84</v>
      </c>
      <c r="F9" s="31">
        <v>14.7209302325581</v>
      </c>
      <c r="G9" s="32">
        <f t="shared" ref="G9:G14" si="8">SUM(E9:F9)</f>
        <v>98.7209302325581</v>
      </c>
      <c r="H9" s="29">
        <f t="shared" si="4"/>
        <v>2</v>
      </c>
      <c r="I9" s="31">
        <v>84.1491841491842</v>
      </c>
      <c r="J9" s="31">
        <v>4.08108108108108</v>
      </c>
      <c r="K9" s="31">
        <f t="shared" ref="K9:K14" si="9">SUM(I9:J9)</f>
        <v>88.2302652302653</v>
      </c>
      <c r="L9" s="29">
        <f t="shared" si="5"/>
        <v>7</v>
      </c>
      <c r="M9" s="25">
        <v>68</v>
      </c>
      <c r="N9" s="32">
        <v>9.28571428571429</v>
      </c>
      <c r="O9" s="32">
        <f t="shared" ref="O9:O14" si="10">SUM(M9:N9)</f>
        <v>77.2857142857143</v>
      </c>
      <c r="P9" s="29">
        <f t="shared" si="6"/>
        <v>11</v>
      </c>
      <c r="Q9" s="32">
        <f t="shared" si="3"/>
        <v>90.283009636498</v>
      </c>
      <c r="R9" s="25">
        <f t="shared" si="7"/>
        <v>3</v>
      </c>
    </row>
    <row r="10" s="1" customFormat="1" spans="1:18">
      <c r="A10" s="25">
        <v>6</v>
      </c>
      <c r="B10" s="26">
        <v>1940442269</v>
      </c>
      <c r="C10" s="25" t="s">
        <v>26</v>
      </c>
      <c r="D10" s="25" t="s">
        <v>24</v>
      </c>
      <c r="E10" s="27">
        <v>83</v>
      </c>
      <c r="F10" s="27">
        <v>6.62790697674419</v>
      </c>
      <c r="G10" s="28">
        <f t="shared" si="0"/>
        <v>89.6279069767442</v>
      </c>
      <c r="H10" s="29">
        <f t="shared" si="4"/>
        <v>17</v>
      </c>
      <c r="I10" s="27">
        <v>90.7925407925408</v>
      </c>
      <c r="J10" s="27">
        <v>1.62162162162162</v>
      </c>
      <c r="K10" s="28">
        <f t="shared" si="1"/>
        <v>92.4141624141624</v>
      </c>
      <c r="L10" s="29">
        <f t="shared" si="5"/>
        <v>2</v>
      </c>
      <c r="M10" s="41">
        <v>70</v>
      </c>
      <c r="N10" s="32">
        <v>2.86</v>
      </c>
      <c r="O10" s="28">
        <f t="shared" si="2"/>
        <v>72.86</v>
      </c>
      <c r="P10" s="29">
        <f t="shared" si="6"/>
        <v>21</v>
      </c>
      <c r="Q10" s="32">
        <f t="shared" si="3"/>
        <v>89.6228695415207</v>
      </c>
      <c r="R10" s="25">
        <f t="shared" si="7"/>
        <v>4</v>
      </c>
    </row>
    <row r="11" s="1" customFormat="1" spans="1:18">
      <c r="A11" s="25">
        <v>4</v>
      </c>
      <c r="B11" s="26">
        <v>1940442203</v>
      </c>
      <c r="C11" s="30" t="s">
        <v>27</v>
      </c>
      <c r="D11" s="25" t="s">
        <v>22</v>
      </c>
      <c r="E11" s="25">
        <v>84.5</v>
      </c>
      <c r="F11" s="31">
        <v>11.2325581395349</v>
      </c>
      <c r="G11" s="32">
        <f t="shared" si="8"/>
        <v>95.7325581395349</v>
      </c>
      <c r="H11" s="29">
        <f t="shared" si="4"/>
        <v>3</v>
      </c>
      <c r="I11" s="31">
        <v>85.034965034965</v>
      </c>
      <c r="J11" s="31">
        <v>0.324324324324324</v>
      </c>
      <c r="K11" s="31">
        <f t="shared" si="9"/>
        <v>85.3592893592893</v>
      </c>
      <c r="L11" s="29">
        <f t="shared" si="5"/>
        <v>9</v>
      </c>
      <c r="M11" s="25">
        <v>70</v>
      </c>
      <c r="N11" s="32">
        <v>24.7142857142857</v>
      </c>
      <c r="O11" s="32">
        <f t="shared" si="10"/>
        <v>94.7142857142857</v>
      </c>
      <c r="P11" s="29">
        <f t="shared" si="6"/>
        <v>2</v>
      </c>
      <c r="Q11" s="32">
        <f t="shared" si="3"/>
        <v>89.4067696288626</v>
      </c>
      <c r="R11" s="25">
        <f t="shared" si="7"/>
        <v>5</v>
      </c>
    </row>
    <row r="12" s="1" customFormat="1" spans="1:18">
      <c r="A12" s="25">
        <v>5</v>
      </c>
      <c r="B12" s="26">
        <v>1940442261</v>
      </c>
      <c r="C12" s="25" t="s">
        <v>28</v>
      </c>
      <c r="D12" s="25" t="s">
        <v>24</v>
      </c>
      <c r="E12" s="27">
        <v>84.5</v>
      </c>
      <c r="F12" s="27">
        <v>10.1162790697674</v>
      </c>
      <c r="G12" s="28">
        <f>E12+F12</f>
        <v>94.6162790697674</v>
      </c>
      <c r="H12" s="29">
        <f t="shared" si="4"/>
        <v>5</v>
      </c>
      <c r="I12" s="27">
        <v>83.4848484848485</v>
      </c>
      <c r="J12" s="27">
        <v>4.75675675675676</v>
      </c>
      <c r="K12" s="28">
        <f>I12+J12</f>
        <v>88.2416052416053</v>
      </c>
      <c r="L12" s="29">
        <f t="shared" si="5"/>
        <v>5</v>
      </c>
      <c r="M12" s="41">
        <v>70</v>
      </c>
      <c r="N12" s="32">
        <v>5.71428571428571</v>
      </c>
      <c r="O12" s="28">
        <f>M12+N12</f>
        <v>75.7142857142857</v>
      </c>
      <c r="P12" s="29">
        <f t="shared" si="6"/>
        <v>15</v>
      </c>
      <c r="Q12" s="32">
        <f t="shared" si="3"/>
        <v>88.9012754373219</v>
      </c>
      <c r="R12" s="25">
        <f t="shared" si="7"/>
        <v>6</v>
      </c>
    </row>
    <row r="13" s="1" customFormat="1" spans="1:18">
      <c r="A13" s="25">
        <v>7</v>
      </c>
      <c r="B13" s="26">
        <v>1940442205</v>
      </c>
      <c r="C13" s="30" t="s">
        <v>29</v>
      </c>
      <c r="D13" s="25" t="s">
        <v>22</v>
      </c>
      <c r="E13" s="25">
        <v>82.5</v>
      </c>
      <c r="F13" s="31">
        <v>2.37209302325581</v>
      </c>
      <c r="G13" s="32">
        <f t="shared" si="8"/>
        <v>84.8720930232558</v>
      </c>
      <c r="H13" s="29">
        <f t="shared" si="4"/>
        <v>42</v>
      </c>
      <c r="I13" s="31">
        <v>91.8997668997669</v>
      </c>
      <c r="J13" s="31">
        <v>0.0810810810810811</v>
      </c>
      <c r="K13" s="31">
        <f t="shared" si="9"/>
        <v>91.980847980848</v>
      </c>
      <c r="L13" s="29">
        <f t="shared" si="5"/>
        <v>4</v>
      </c>
      <c r="M13" s="25">
        <v>70</v>
      </c>
      <c r="N13" s="32">
        <v>10.7142857142857</v>
      </c>
      <c r="O13" s="32">
        <f t="shared" si="10"/>
        <v>80.7142857142857</v>
      </c>
      <c r="P13" s="29">
        <f t="shared" si="6"/>
        <v>6</v>
      </c>
      <c r="Q13" s="32">
        <f t="shared" si="3"/>
        <v>88.7215652669141</v>
      </c>
      <c r="R13" s="25">
        <f t="shared" si="7"/>
        <v>7</v>
      </c>
    </row>
    <row r="14" s="1" customFormat="1" spans="1:18">
      <c r="A14" s="25">
        <v>8</v>
      </c>
      <c r="B14" s="26">
        <v>1940442209</v>
      </c>
      <c r="C14" s="30" t="s">
        <v>30</v>
      </c>
      <c r="D14" s="25" t="s">
        <v>22</v>
      </c>
      <c r="E14" s="25">
        <v>83.5</v>
      </c>
      <c r="F14" s="31">
        <v>6.76744186046512</v>
      </c>
      <c r="G14" s="32">
        <f t="shared" si="8"/>
        <v>90.2674418604651</v>
      </c>
      <c r="H14" s="29">
        <f t="shared" si="4"/>
        <v>15</v>
      </c>
      <c r="I14" s="31">
        <v>84.8135198135198</v>
      </c>
      <c r="J14" s="31">
        <v>1.43243243243243</v>
      </c>
      <c r="K14" s="31">
        <f t="shared" si="9"/>
        <v>86.2459522459522</v>
      </c>
      <c r="L14" s="29">
        <f t="shared" si="5"/>
        <v>8</v>
      </c>
      <c r="M14" s="25">
        <v>70</v>
      </c>
      <c r="N14" s="32">
        <v>8.57142857142857</v>
      </c>
      <c r="O14" s="32">
        <f t="shared" si="10"/>
        <v>78.5714285714286</v>
      </c>
      <c r="P14" s="29">
        <f t="shared" si="6"/>
        <v>9</v>
      </c>
      <c r="Q14" s="32">
        <f t="shared" si="3"/>
        <v>86.6849467628537</v>
      </c>
      <c r="R14" s="25">
        <f t="shared" si="7"/>
        <v>8</v>
      </c>
    </row>
    <row r="15" s="1" customFormat="1" spans="1:18">
      <c r="A15" s="25">
        <v>9</v>
      </c>
      <c r="B15" s="26">
        <v>1940442229</v>
      </c>
      <c r="C15" s="25" t="s">
        <v>31</v>
      </c>
      <c r="D15" s="25" t="s">
        <v>24</v>
      </c>
      <c r="E15" s="27">
        <v>79.7</v>
      </c>
      <c r="F15" s="27">
        <v>6.90697674418605</v>
      </c>
      <c r="G15" s="28">
        <f>E15+F15</f>
        <v>86.6069767441861</v>
      </c>
      <c r="H15" s="29">
        <f t="shared" si="4"/>
        <v>35</v>
      </c>
      <c r="I15" s="27">
        <v>83.4848484848485</v>
      </c>
      <c r="J15" s="27">
        <v>4.75675675675676</v>
      </c>
      <c r="K15" s="28">
        <f>I15+J15</f>
        <v>88.2416052416053</v>
      </c>
      <c r="L15" s="29">
        <f t="shared" si="5"/>
        <v>5</v>
      </c>
      <c r="M15" s="41">
        <v>70</v>
      </c>
      <c r="N15" s="32">
        <v>5.71428571428571</v>
      </c>
      <c r="O15" s="28">
        <f>M15+N15</f>
        <v>75.7142857142857</v>
      </c>
      <c r="P15" s="29">
        <f t="shared" si="6"/>
        <v>15</v>
      </c>
      <c r="Q15" s="32">
        <f t="shared" si="3"/>
        <v>86.4984847396475</v>
      </c>
      <c r="R15" s="25">
        <f t="shared" si="7"/>
        <v>9</v>
      </c>
    </row>
    <row r="16" spans="1:18">
      <c r="A16" s="20">
        <v>10</v>
      </c>
      <c r="B16" s="21" t="s">
        <v>32</v>
      </c>
      <c r="C16" s="33" t="s">
        <v>33</v>
      </c>
      <c r="D16" s="20" t="s">
        <v>22</v>
      </c>
      <c r="E16" s="20">
        <v>84</v>
      </c>
      <c r="F16" s="34">
        <v>11.0232558139535</v>
      </c>
      <c r="G16" s="35">
        <f t="shared" ref="G16:G24" si="11">SUM(E16:F16)</f>
        <v>95.0232558139535</v>
      </c>
      <c r="H16" s="23">
        <f t="shared" si="4"/>
        <v>4</v>
      </c>
      <c r="I16" s="34">
        <v>82.5990675990676</v>
      </c>
      <c r="J16" s="34">
        <v>0.243243243243243</v>
      </c>
      <c r="K16" s="34">
        <f t="shared" ref="K16:K24" si="12">SUM(I16:J16)</f>
        <v>82.8423108423108</v>
      </c>
      <c r="L16" s="23">
        <f t="shared" si="5"/>
        <v>15</v>
      </c>
      <c r="M16" s="20">
        <v>68</v>
      </c>
      <c r="N16" s="35">
        <v>4.28571428571429</v>
      </c>
      <c r="O16" s="35">
        <f t="shared" ref="O16:O24" si="13">SUM(M16:N16)</f>
        <v>72.2857142857143</v>
      </c>
      <c r="P16" s="23">
        <f t="shared" si="6"/>
        <v>22</v>
      </c>
      <c r="Q16" s="35">
        <f t="shared" si="3"/>
        <v>85.440934678144</v>
      </c>
      <c r="R16" s="20">
        <f t="shared" si="7"/>
        <v>10</v>
      </c>
    </row>
    <row r="17" spans="1:18">
      <c r="A17" s="20">
        <v>11</v>
      </c>
      <c r="B17" s="21" t="s">
        <v>34</v>
      </c>
      <c r="C17" s="33" t="s">
        <v>35</v>
      </c>
      <c r="D17" s="20" t="s">
        <v>22</v>
      </c>
      <c r="E17" s="20">
        <v>81.6</v>
      </c>
      <c r="F17" s="34">
        <v>7.46511627906977</v>
      </c>
      <c r="G17" s="35">
        <f t="shared" si="11"/>
        <v>89.0651162790698</v>
      </c>
      <c r="H17" s="23">
        <f t="shared" si="4"/>
        <v>23</v>
      </c>
      <c r="I17" s="34">
        <v>85.034965034965</v>
      </c>
      <c r="J17" s="34">
        <v>0</v>
      </c>
      <c r="K17" s="34">
        <f t="shared" si="12"/>
        <v>85.034965034965</v>
      </c>
      <c r="L17" s="23">
        <f t="shared" si="5"/>
        <v>10</v>
      </c>
      <c r="M17" s="20">
        <v>68</v>
      </c>
      <c r="N17" s="35">
        <v>4.28571428571429</v>
      </c>
      <c r="O17" s="35">
        <f t="shared" si="13"/>
        <v>72.2857142857143</v>
      </c>
      <c r="P17" s="23">
        <f t="shared" si="6"/>
        <v>22</v>
      </c>
      <c r="Q17" s="35">
        <f t="shared" si="3"/>
        <v>84.9690853332714</v>
      </c>
      <c r="R17" s="20">
        <f t="shared" si="7"/>
        <v>11</v>
      </c>
    </row>
    <row r="18" spans="1:18">
      <c r="A18" s="20">
        <v>12</v>
      </c>
      <c r="B18" s="21">
        <v>1940442210</v>
      </c>
      <c r="C18" s="33" t="s">
        <v>36</v>
      </c>
      <c r="D18" s="20" t="s">
        <v>22</v>
      </c>
      <c r="E18" s="20">
        <v>83</v>
      </c>
      <c r="F18" s="34">
        <v>7.95348837209302</v>
      </c>
      <c r="G18" s="35">
        <f t="shared" si="11"/>
        <v>90.953488372093</v>
      </c>
      <c r="H18" s="23">
        <f t="shared" si="4"/>
        <v>12</v>
      </c>
      <c r="I18" s="34">
        <v>81.7132867132867</v>
      </c>
      <c r="J18" s="34">
        <v>0.27027027027027</v>
      </c>
      <c r="K18" s="34">
        <f t="shared" si="12"/>
        <v>81.983556983557</v>
      </c>
      <c r="L18" s="23">
        <f t="shared" si="5"/>
        <v>16</v>
      </c>
      <c r="M18" s="20">
        <v>70</v>
      </c>
      <c r="N18" s="35">
        <v>10</v>
      </c>
      <c r="O18" s="35">
        <f t="shared" si="13"/>
        <v>80</v>
      </c>
      <c r="P18" s="23">
        <f t="shared" si="6"/>
        <v>7</v>
      </c>
      <c r="Q18" s="35">
        <f t="shared" si="3"/>
        <v>84.4761807017621</v>
      </c>
      <c r="R18" s="20">
        <f t="shared" si="7"/>
        <v>12</v>
      </c>
    </row>
    <row r="19" spans="1:18">
      <c r="A19" s="20">
        <v>13</v>
      </c>
      <c r="B19" s="21">
        <v>1940442344</v>
      </c>
      <c r="C19" s="33" t="s">
        <v>37</v>
      </c>
      <c r="D19" s="20" t="s">
        <v>22</v>
      </c>
      <c r="E19" s="20">
        <v>83</v>
      </c>
      <c r="F19" s="34">
        <v>7.67441860465116</v>
      </c>
      <c r="G19" s="35">
        <f t="shared" si="11"/>
        <v>90.6744186046512</v>
      </c>
      <c r="H19" s="23">
        <f t="shared" si="4"/>
        <v>13</v>
      </c>
      <c r="I19" s="34">
        <v>84.1491841491842</v>
      </c>
      <c r="J19" s="34">
        <v>0.0810810810810811</v>
      </c>
      <c r="K19" s="34">
        <f t="shared" si="12"/>
        <v>84.2302652302653</v>
      </c>
      <c r="L19" s="23">
        <f t="shared" si="5"/>
        <v>11</v>
      </c>
      <c r="M19" s="20">
        <v>64</v>
      </c>
      <c r="N19" s="35">
        <v>0</v>
      </c>
      <c r="O19" s="35">
        <f t="shared" si="13"/>
        <v>64</v>
      </c>
      <c r="P19" s="23">
        <f t="shared" si="6"/>
        <v>48</v>
      </c>
      <c r="Q19" s="35">
        <f t="shared" si="3"/>
        <v>84.1404847195545</v>
      </c>
      <c r="R19" s="20">
        <f t="shared" si="7"/>
        <v>13</v>
      </c>
    </row>
    <row r="20" spans="1:18">
      <c r="A20" s="20">
        <v>14</v>
      </c>
      <c r="B20" s="21" t="s">
        <v>38</v>
      </c>
      <c r="C20" s="33" t="s">
        <v>39</v>
      </c>
      <c r="D20" s="20" t="s">
        <v>22</v>
      </c>
      <c r="E20" s="20">
        <v>83</v>
      </c>
      <c r="F20" s="34">
        <v>4.96744186046512</v>
      </c>
      <c r="G20" s="35">
        <f t="shared" si="11"/>
        <v>87.9674418604651</v>
      </c>
      <c r="H20" s="23">
        <f t="shared" si="4"/>
        <v>31</v>
      </c>
      <c r="I20" s="34">
        <v>81.7132867132867</v>
      </c>
      <c r="J20" s="34">
        <v>1.24324324324324</v>
      </c>
      <c r="K20" s="34">
        <f t="shared" si="12"/>
        <v>82.9565299565299</v>
      </c>
      <c r="L20" s="23">
        <f t="shared" si="5"/>
        <v>14</v>
      </c>
      <c r="M20" s="20">
        <v>68</v>
      </c>
      <c r="N20" s="35">
        <v>4.28571428571429</v>
      </c>
      <c r="O20" s="35">
        <f t="shared" si="13"/>
        <v>72.2857142857143</v>
      </c>
      <c r="P20" s="23">
        <f t="shared" si="6"/>
        <v>22</v>
      </c>
      <c r="Q20" s="35">
        <f t="shared" si="3"/>
        <v>83.3927219606289</v>
      </c>
      <c r="R20" s="20">
        <f t="shared" si="7"/>
        <v>14</v>
      </c>
    </row>
    <row r="21" spans="1:18">
      <c r="A21" s="20">
        <v>15</v>
      </c>
      <c r="B21" s="21" t="s">
        <v>40</v>
      </c>
      <c r="C21" s="33" t="s">
        <v>41</v>
      </c>
      <c r="D21" s="20" t="s">
        <v>22</v>
      </c>
      <c r="E21" s="20">
        <v>84.5</v>
      </c>
      <c r="F21" s="34">
        <v>7.67441860465116</v>
      </c>
      <c r="G21" s="35">
        <f t="shared" si="11"/>
        <v>92.1744186046512</v>
      </c>
      <c r="H21" s="23">
        <f t="shared" si="4"/>
        <v>10</v>
      </c>
      <c r="I21" s="34">
        <v>79.9417249417249</v>
      </c>
      <c r="J21" s="34">
        <v>1.89189189189189</v>
      </c>
      <c r="K21" s="34">
        <f t="shared" si="12"/>
        <v>81.8336168336168</v>
      </c>
      <c r="L21" s="23">
        <f t="shared" si="5"/>
        <v>17</v>
      </c>
      <c r="M21" s="20">
        <v>64</v>
      </c>
      <c r="N21" s="35">
        <v>0</v>
      </c>
      <c r="O21" s="35">
        <f t="shared" si="13"/>
        <v>64</v>
      </c>
      <c r="P21" s="23">
        <f t="shared" si="6"/>
        <v>48</v>
      </c>
      <c r="Q21" s="35">
        <f t="shared" si="3"/>
        <v>83.1524956815654</v>
      </c>
      <c r="R21" s="20">
        <f t="shared" si="7"/>
        <v>15</v>
      </c>
    </row>
    <row r="22" spans="1:18">
      <c r="A22" s="20">
        <v>16</v>
      </c>
      <c r="B22" s="21" t="s">
        <v>42</v>
      </c>
      <c r="C22" s="33" t="s">
        <v>43</v>
      </c>
      <c r="D22" s="20" t="s">
        <v>22</v>
      </c>
      <c r="E22" s="20">
        <v>83</v>
      </c>
      <c r="F22" s="34">
        <v>9.69767441860465</v>
      </c>
      <c r="G22" s="35">
        <f t="shared" si="11"/>
        <v>92.6976744186046</v>
      </c>
      <c r="H22" s="23">
        <f t="shared" si="4"/>
        <v>8</v>
      </c>
      <c r="I22" s="34">
        <v>78.6130536130536</v>
      </c>
      <c r="J22" s="34">
        <v>2.05405405405405</v>
      </c>
      <c r="K22" s="34">
        <f t="shared" si="12"/>
        <v>80.6671076671076</v>
      </c>
      <c r="L22" s="23">
        <f t="shared" si="5"/>
        <v>21</v>
      </c>
      <c r="M22" s="20">
        <v>67</v>
      </c>
      <c r="N22" s="35">
        <v>1.42857142857143</v>
      </c>
      <c r="O22" s="35">
        <f t="shared" si="13"/>
        <v>68.4285714285714</v>
      </c>
      <c r="P22" s="23">
        <f t="shared" si="6"/>
        <v>38</v>
      </c>
      <c r="Q22" s="35">
        <f t="shared" si="3"/>
        <v>83.0524240687031</v>
      </c>
      <c r="R22" s="20">
        <f t="shared" si="7"/>
        <v>16</v>
      </c>
    </row>
    <row r="23" spans="1:18">
      <c r="A23" s="20">
        <v>17</v>
      </c>
      <c r="B23" s="21">
        <v>1940442257</v>
      </c>
      <c r="C23" s="33" t="s">
        <v>44</v>
      </c>
      <c r="D23" s="20" t="s">
        <v>22</v>
      </c>
      <c r="E23" s="20">
        <v>81.8</v>
      </c>
      <c r="F23" s="34">
        <v>3</v>
      </c>
      <c r="G23" s="35">
        <f t="shared" si="11"/>
        <v>84.8</v>
      </c>
      <c r="H23" s="23">
        <f t="shared" si="4"/>
        <v>44</v>
      </c>
      <c r="I23" s="34">
        <v>81.4918414918415</v>
      </c>
      <c r="J23" s="34">
        <v>0</v>
      </c>
      <c r="K23" s="34">
        <f t="shared" si="12"/>
        <v>81.4918414918415</v>
      </c>
      <c r="L23" s="23">
        <f t="shared" si="5"/>
        <v>19</v>
      </c>
      <c r="M23" s="20">
        <v>70</v>
      </c>
      <c r="N23" s="35">
        <v>16.4285714285714</v>
      </c>
      <c r="O23" s="35">
        <f t="shared" si="13"/>
        <v>86.4285714285714</v>
      </c>
      <c r="P23" s="23">
        <f t="shared" si="6"/>
        <v>3</v>
      </c>
      <c r="Q23" s="35">
        <f t="shared" si="3"/>
        <v>82.977962037962</v>
      </c>
      <c r="R23" s="20">
        <f t="shared" si="7"/>
        <v>17</v>
      </c>
    </row>
    <row r="24" spans="1:18">
      <c r="A24" s="20">
        <v>18</v>
      </c>
      <c r="B24" s="21" t="s">
        <v>45</v>
      </c>
      <c r="C24" s="33" t="s">
        <v>46</v>
      </c>
      <c r="D24" s="20" t="s">
        <v>22</v>
      </c>
      <c r="E24" s="20">
        <v>84</v>
      </c>
      <c r="F24" s="34">
        <v>15</v>
      </c>
      <c r="G24" s="35">
        <f t="shared" si="11"/>
        <v>99</v>
      </c>
      <c r="H24" s="23">
        <f t="shared" si="4"/>
        <v>1</v>
      </c>
      <c r="I24" s="34">
        <v>74.8484848484848</v>
      </c>
      <c r="J24" s="34">
        <v>3.24324324324324</v>
      </c>
      <c r="K24" s="34">
        <f t="shared" si="12"/>
        <v>78.091728091728</v>
      </c>
      <c r="L24" s="23">
        <f t="shared" si="5"/>
        <v>29</v>
      </c>
      <c r="M24" s="20">
        <v>64</v>
      </c>
      <c r="N24" s="35">
        <v>0</v>
      </c>
      <c r="O24" s="35">
        <f t="shared" si="13"/>
        <v>64</v>
      </c>
      <c r="P24" s="23">
        <f t="shared" si="6"/>
        <v>48</v>
      </c>
      <c r="Q24" s="35">
        <f t="shared" si="3"/>
        <v>82.9550368550368</v>
      </c>
      <c r="R24" s="20">
        <f t="shared" si="7"/>
        <v>18</v>
      </c>
    </row>
    <row r="25" spans="1:18">
      <c r="A25" s="20">
        <v>19</v>
      </c>
      <c r="B25" s="21">
        <v>1940442274</v>
      </c>
      <c r="C25" s="20" t="s">
        <v>47</v>
      </c>
      <c r="D25" s="20" t="s">
        <v>24</v>
      </c>
      <c r="E25" s="36">
        <v>79.7</v>
      </c>
      <c r="F25" s="36">
        <v>6.13953488372093</v>
      </c>
      <c r="G25" s="24">
        <f t="shared" ref="G25:G28" si="14">E25+F25</f>
        <v>85.8395348837209</v>
      </c>
      <c r="H25" s="23">
        <f t="shared" si="4"/>
        <v>38</v>
      </c>
      <c r="I25" s="36">
        <v>77.0629370629371</v>
      </c>
      <c r="J25" s="36">
        <v>4.75675675675676</v>
      </c>
      <c r="K25" s="24">
        <f t="shared" ref="K25:K28" si="15">I25+J25</f>
        <v>81.8196938196939</v>
      </c>
      <c r="L25" s="23">
        <f t="shared" si="5"/>
        <v>18</v>
      </c>
      <c r="M25" s="42">
        <v>70</v>
      </c>
      <c r="N25" s="35">
        <v>7.14285714285714</v>
      </c>
      <c r="O25" s="24">
        <f t="shared" ref="O25:O28" si="16">M25+N25</f>
        <v>77.1428571428571</v>
      </c>
      <c r="P25" s="23">
        <f t="shared" si="6"/>
        <v>12</v>
      </c>
      <c r="Q25" s="35">
        <f t="shared" si="3"/>
        <v>82.5579624712183</v>
      </c>
      <c r="R25" s="20">
        <f t="shared" si="7"/>
        <v>19</v>
      </c>
    </row>
    <row r="26" spans="1:18">
      <c r="A26" s="20">
        <v>20</v>
      </c>
      <c r="B26" s="21" t="s">
        <v>48</v>
      </c>
      <c r="C26" s="33" t="s">
        <v>49</v>
      </c>
      <c r="D26" s="20" t="s">
        <v>22</v>
      </c>
      <c r="E26" s="20">
        <v>82.5</v>
      </c>
      <c r="F26" s="34">
        <v>6.48837209302326</v>
      </c>
      <c r="G26" s="35">
        <f t="shared" ref="G26:G35" si="17">SUM(E26:F26)</f>
        <v>88.9883720930233</v>
      </c>
      <c r="H26" s="23">
        <f t="shared" si="4"/>
        <v>24</v>
      </c>
      <c r="I26" s="34">
        <v>80.3846153846154</v>
      </c>
      <c r="J26" s="34">
        <v>0</v>
      </c>
      <c r="K26" s="34">
        <f t="shared" ref="K26:K35" si="18">SUM(I26:J26)</f>
        <v>80.3846153846154</v>
      </c>
      <c r="L26" s="23">
        <f t="shared" si="5"/>
        <v>23</v>
      </c>
      <c r="M26" s="20">
        <v>68</v>
      </c>
      <c r="N26" s="35">
        <v>4.28571428571429</v>
      </c>
      <c r="O26" s="35">
        <f t="shared" ref="O26:O35" si="19">SUM(M26:N26)</f>
        <v>72.2857142857143</v>
      </c>
      <c r="P26" s="23">
        <f t="shared" si="6"/>
        <v>22</v>
      </c>
      <c r="Q26" s="35">
        <f t="shared" si="3"/>
        <v>82.1558522872476</v>
      </c>
      <c r="R26" s="20">
        <f t="shared" si="7"/>
        <v>20</v>
      </c>
    </row>
    <row r="27" spans="1:18">
      <c r="A27" s="20">
        <v>21</v>
      </c>
      <c r="B27" s="21">
        <v>1940442248</v>
      </c>
      <c r="C27" s="20" t="s">
        <v>50</v>
      </c>
      <c r="D27" s="20" t="s">
        <v>24</v>
      </c>
      <c r="E27" s="36">
        <v>84.5</v>
      </c>
      <c r="F27" s="36">
        <v>5.72093023255814</v>
      </c>
      <c r="G27" s="24">
        <f t="shared" si="14"/>
        <v>90.2209302325581</v>
      </c>
      <c r="H27" s="23">
        <f t="shared" si="4"/>
        <v>16</v>
      </c>
      <c r="I27" s="36">
        <v>81.0489510489511</v>
      </c>
      <c r="J27" s="36">
        <v>0</v>
      </c>
      <c r="K27" s="24">
        <f t="shared" si="15"/>
        <v>81.0489510489511</v>
      </c>
      <c r="L27" s="23">
        <f t="shared" si="5"/>
        <v>20</v>
      </c>
      <c r="M27" s="42">
        <v>64</v>
      </c>
      <c r="N27" s="35">
        <v>0</v>
      </c>
      <c r="O27" s="24">
        <f t="shared" si="16"/>
        <v>64</v>
      </c>
      <c r="P27" s="23">
        <f t="shared" si="6"/>
        <v>48</v>
      </c>
      <c r="Q27" s="35">
        <f t="shared" si="3"/>
        <v>82.0956496991381</v>
      </c>
      <c r="R27" s="20">
        <f t="shared" si="7"/>
        <v>21</v>
      </c>
    </row>
    <row r="28" spans="1:18">
      <c r="A28" s="20">
        <v>22</v>
      </c>
      <c r="B28" s="21">
        <v>1940442310</v>
      </c>
      <c r="C28" s="20" t="s">
        <v>51</v>
      </c>
      <c r="D28" s="20" t="s">
        <v>24</v>
      </c>
      <c r="E28" s="36">
        <v>82.5</v>
      </c>
      <c r="F28" s="36">
        <v>0.697674418604651</v>
      </c>
      <c r="G28" s="24">
        <f t="shared" si="14"/>
        <v>83.1976744186046</v>
      </c>
      <c r="H28" s="23">
        <f t="shared" si="4"/>
        <v>54</v>
      </c>
      <c r="I28" s="36">
        <v>83.7062937062937</v>
      </c>
      <c r="J28" s="36">
        <v>0.351351351351351</v>
      </c>
      <c r="K28" s="24">
        <f t="shared" si="15"/>
        <v>84.0576450576451</v>
      </c>
      <c r="L28" s="23">
        <f t="shared" si="5"/>
        <v>12</v>
      </c>
      <c r="M28" s="42">
        <v>64</v>
      </c>
      <c r="N28" s="35">
        <v>0</v>
      </c>
      <c r="O28" s="24">
        <f t="shared" si="16"/>
        <v>64</v>
      </c>
      <c r="P28" s="23">
        <f t="shared" si="6"/>
        <v>48</v>
      </c>
      <c r="Q28" s="35">
        <f t="shared" si="3"/>
        <v>81.7938893601684</v>
      </c>
      <c r="R28" s="20">
        <f t="shared" si="7"/>
        <v>22</v>
      </c>
    </row>
    <row r="29" spans="1:18">
      <c r="A29" s="20">
        <v>23</v>
      </c>
      <c r="B29" s="21">
        <v>1940442225</v>
      </c>
      <c r="C29" s="33" t="s">
        <v>52</v>
      </c>
      <c r="D29" s="20" t="s">
        <v>22</v>
      </c>
      <c r="E29" s="20">
        <v>83</v>
      </c>
      <c r="F29" s="34">
        <v>6.2093023255814</v>
      </c>
      <c r="G29" s="35">
        <f t="shared" si="17"/>
        <v>89.2093023255814</v>
      </c>
      <c r="H29" s="23">
        <f t="shared" si="4"/>
        <v>22</v>
      </c>
      <c r="I29" s="34">
        <v>77.0629370629371</v>
      </c>
      <c r="J29" s="34">
        <v>0.0810810810810811</v>
      </c>
      <c r="K29" s="34">
        <f t="shared" si="18"/>
        <v>77.1440181440182</v>
      </c>
      <c r="L29" s="23">
        <f t="shared" si="5"/>
        <v>32</v>
      </c>
      <c r="M29" s="20">
        <v>70</v>
      </c>
      <c r="N29" s="35">
        <v>12.1428571428571</v>
      </c>
      <c r="O29" s="35">
        <f t="shared" si="19"/>
        <v>82.1428571428571</v>
      </c>
      <c r="P29" s="23">
        <f t="shared" si="6"/>
        <v>5</v>
      </c>
      <c r="Q29" s="35">
        <f t="shared" si="3"/>
        <v>81.263487298371</v>
      </c>
      <c r="R29" s="20">
        <f t="shared" si="7"/>
        <v>23</v>
      </c>
    </row>
    <row r="30" spans="1:18">
      <c r="A30" s="20">
        <v>24</v>
      </c>
      <c r="B30" s="21" t="s">
        <v>53</v>
      </c>
      <c r="C30" s="20" t="s">
        <v>54</v>
      </c>
      <c r="D30" s="20" t="s">
        <v>24</v>
      </c>
      <c r="E30" s="36">
        <v>79.7</v>
      </c>
      <c r="F30" s="36">
        <v>0.697674418604651</v>
      </c>
      <c r="G30" s="24">
        <f>E30+F30</f>
        <v>80.3976744186047</v>
      </c>
      <c r="H30" s="23">
        <f t="shared" si="4"/>
        <v>69</v>
      </c>
      <c r="I30" s="36">
        <v>83.041958041958</v>
      </c>
      <c r="J30" s="36">
        <v>0</v>
      </c>
      <c r="K30" s="24">
        <f>I30+J30</f>
        <v>83.041958041958</v>
      </c>
      <c r="L30" s="23">
        <f t="shared" si="5"/>
        <v>13</v>
      </c>
      <c r="M30" s="42">
        <v>68</v>
      </c>
      <c r="N30" s="35">
        <v>2.85714285714286</v>
      </c>
      <c r="O30" s="24">
        <f>M30+N30</f>
        <v>70.8571428571429</v>
      </c>
      <c r="P30" s="23">
        <f t="shared" si="6"/>
        <v>30</v>
      </c>
      <c r="Q30" s="35">
        <f t="shared" si="3"/>
        <v>81.0301914364705</v>
      </c>
      <c r="R30" s="20">
        <f t="shared" si="7"/>
        <v>24</v>
      </c>
    </row>
    <row r="31" spans="1:18">
      <c r="A31" s="20">
        <v>25</v>
      </c>
      <c r="B31" s="21">
        <v>1940442231</v>
      </c>
      <c r="C31" s="33" t="s">
        <v>55</v>
      </c>
      <c r="D31" s="20" t="s">
        <v>22</v>
      </c>
      <c r="E31" s="20">
        <v>81.1</v>
      </c>
      <c r="F31" s="34">
        <v>3.48837209302326</v>
      </c>
      <c r="G31" s="35">
        <f t="shared" si="17"/>
        <v>84.5883720930233</v>
      </c>
      <c r="H31" s="23">
        <f t="shared" si="4"/>
        <v>47</v>
      </c>
      <c r="I31" s="34">
        <v>79.9417249417249</v>
      </c>
      <c r="J31" s="34">
        <v>0</v>
      </c>
      <c r="K31" s="34">
        <f t="shared" si="18"/>
        <v>79.9417249417249</v>
      </c>
      <c r="L31" s="23">
        <f t="shared" si="5"/>
        <v>27</v>
      </c>
      <c r="M31" s="20">
        <v>67</v>
      </c>
      <c r="N31" s="35">
        <v>6.42857142857143</v>
      </c>
      <c r="O31" s="35">
        <f t="shared" si="19"/>
        <v>73.4285714285714</v>
      </c>
      <c r="P31" s="23">
        <f t="shared" si="6"/>
        <v>20</v>
      </c>
      <c r="Q31" s="35">
        <f t="shared" si="3"/>
        <v>80.6844037357991</v>
      </c>
      <c r="R31" s="20">
        <f t="shared" si="7"/>
        <v>25</v>
      </c>
    </row>
    <row r="32" spans="1:18">
      <c r="A32" s="20">
        <v>26</v>
      </c>
      <c r="B32" s="21">
        <v>1940442369</v>
      </c>
      <c r="C32" s="33" t="s">
        <v>56</v>
      </c>
      <c r="D32" s="20" t="s">
        <v>22</v>
      </c>
      <c r="E32" s="20">
        <v>82</v>
      </c>
      <c r="F32" s="34">
        <v>6.55813953488372</v>
      </c>
      <c r="G32" s="35">
        <f t="shared" si="17"/>
        <v>88.5581395348837</v>
      </c>
      <c r="H32" s="23">
        <f t="shared" si="4"/>
        <v>28</v>
      </c>
      <c r="I32" s="34">
        <v>76.8414918414918</v>
      </c>
      <c r="J32" s="34">
        <v>0.0810810810810811</v>
      </c>
      <c r="K32" s="34">
        <f t="shared" si="18"/>
        <v>76.9225729225729</v>
      </c>
      <c r="L32" s="23">
        <f t="shared" si="5"/>
        <v>33</v>
      </c>
      <c r="M32" s="20">
        <v>69</v>
      </c>
      <c r="N32" s="35">
        <v>9.28571428571429</v>
      </c>
      <c r="O32" s="35">
        <f t="shared" si="19"/>
        <v>78.2857142857143</v>
      </c>
      <c r="P32" s="23">
        <f t="shared" si="6"/>
        <v>10</v>
      </c>
      <c r="Q32" s="35">
        <f t="shared" si="3"/>
        <v>80.5495570425803</v>
      </c>
      <c r="R32" s="20">
        <f t="shared" si="7"/>
        <v>26</v>
      </c>
    </row>
    <row r="33" spans="1:18">
      <c r="A33" s="20">
        <v>27</v>
      </c>
      <c r="B33" s="21">
        <v>1940442237</v>
      </c>
      <c r="C33" s="33" t="s">
        <v>57</v>
      </c>
      <c r="D33" s="20" t="s">
        <v>22</v>
      </c>
      <c r="E33" s="20">
        <v>81.1</v>
      </c>
      <c r="F33" s="34">
        <v>1.46511627906977</v>
      </c>
      <c r="G33" s="35">
        <f t="shared" si="17"/>
        <v>82.5651162790698</v>
      </c>
      <c r="H33" s="23">
        <f t="shared" si="4"/>
        <v>58</v>
      </c>
      <c r="I33" s="34">
        <v>80.3846153846154</v>
      </c>
      <c r="J33" s="34">
        <v>0</v>
      </c>
      <c r="K33" s="34">
        <f t="shared" si="18"/>
        <v>80.3846153846154</v>
      </c>
      <c r="L33" s="23">
        <f t="shared" si="5"/>
        <v>23</v>
      </c>
      <c r="M33" s="20">
        <v>68</v>
      </c>
      <c r="N33" s="35">
        <v>7.14285714285714</v>
      </c>
      <c r="O33" s="35">
        <f t="shared" si="19"/>
        <v>75.1428571428571</v>
      </c>
      <c r="P33" s="23">
        <f t="shared" si="6"/>
        <v>19</v>
      </c>
      <c r="Q33" s="35">
        <f t="shared" si="3"/>
        <v>80.5145898287759</v>
      </c>
      <c r="R33" s="20">
        <f t="shared" si="7"/>
        <v>27</v>
      </c>
    </row>
    <row r="34" spans="1:18">
      <c r="A34" s="20">
        <v>28</v>
      </c>
      <c r="B34" s="21" t="s">
        <v>58</v>
      </c>
      <c r="C34" s="33" t="s">
        <v>59</v>
      </c>
      <c r="D34" s="20" t="s">
        <v>22</v>
      </c>
      <c r="E34" s="20">
        <v>81.8</v>
      </c>
      <c r="F34" s="34">
        <v>1.3953488372093</v>
      </c>
      <c r="G34" s="35">
        <f t="shared" si="17"/>
        <v>83.1953488372093</v>
      </c>
      <c r="H34" s="23">
        <f t="shared" si="4"/>
        <v>55</v>
      </c>
      <c r="I34" s="34">
        <v>79.7202797202797</v>
      </c>
      <c r="J34" s="34">
        <v>0</v>
      </c>
      <c r="K34" s="34">
        <f t="shared" si="18"/>
        <v>79.7202797202797</v>
      </c>
      <c r="L34" s="23">
        <f t="shared" si="5"/>
        <v>28</v>
      </c>
      <c r="M34" s="20">
        <v>70</v>
      </c>
      <c r="N34" s="35">
        <v>5.71428571428571</v>
      </c>
      <c r="O34" s="35">
        <f t="shared" si="19"/>
        <v>75.7142857142857</v>
      </c>
      <c r="P34" s="23">
        <f t="shared" si="6"/>
        <v>15</v>
      </c>
      <c r="Q34" s="35">
        <f t="shared" si="3"/>
        <v>80.3622010547592</v>
      </c>
      <c r="R34" s="20">
        <f t="shared" si="7"/>
        <v>28</v>
      </c>
    </row>
    <row r="35" spans="1:18">
      <c r="A35" s="20">
        <v>29</v>
      </c>
      <c r="B35" s="21">
        <v>1940442273</v>
      </c>
      <c r="C35" s="33" t="s">
        <v>60</v>
      </c>
      <c r="D35" s="20" t="s">
        <v>22</v>
      </c>
      <c r="E35" s="20">
        <v>81.8</v>
      </c>
      <c r="F35" s="34">
        <v>1.3953488372093</v>
      </c>
      <c r="G35" s="35">
        <f t="shared" si="17"/>
        <v>83.1953488372093</v>
      </c>
      <c r="H35" s="23">
        <f t="shared" si="4"/>
        <v>55</v>
      </c>
      <c r="I35" s="34">
        <v>79.9417249417249</v>
      </c>
      <c r="J35" s="34">
        <v>0.621621621621622</v>
      </c>
      <c r="K35" s="34">
        <f t="shared" si="18"/>
        <v>80.5633465633465</v>
      </c>
      <c r="L35" s="23">
        <f t="shared" si="5"/>
        <v>22</v>
      </c>
      <c r="M35" s="20">
        <v>67</v>
      </c>
      <c r="N35" s="35">
        <v>0.714285714285714</v>
      </c>
      <c r="O35" s="35">
        <f t="shared" si="19"/>
        <v>67.7142857142857</v>
      </c>
      <c r="P35" s="23">
        <f t="shared" si="6"/>
        <v>41</v>
      </c>
      <c r="Q35" s="35">
        <f t="shared" si="3"/>
        <v>80.0680411605993</v>
      </c>
      <c r="R35" s="20">
        <f t="shared" si="7"/>
        <v>29</v>
      </c>
    </row>
    <row r="36" spans="1:18">
      <c r="A36" s="20">
        <v>30</v>
      </c>
      <c r="B36" s="21">
        <v>1940442306</v>
      </c>
      <c r="C36" s="20" t="s">
        <v>61</v>
      </c>
      <c r="D36" s="20" t="s">
        <v>24</v>
      </c>
      <c r="E36" s="36">
        <v>81.1</v>
      </c>
      <c r="F36" s="36">
        <v>1.74418604651163</v>
      </c>
      <c r="G36" s="24">
        <f t="shared" ref="G36:G42" si="20">E36+F36</f>
        <v>82.8441860465116</v>
      </c>
      <c r="H36" s="23">
        <f t="shared" si="4"/>
        <v>57</v>
      </c>
      <c r="I36" s="36">
        <v>79.4988344988345</v>
      </c>
      <c r="J36" s="36">
        <v>0.810810810810811</v>
      </c>
      <c r="K36" s="24">
        <f t="shared" ref="K36:K42" si="21">I36+J36</f>
        <v>80.3096453096453</v>
      </c>
      <c r="L36" s="23">
        <f t="shared" si="5"/>
        <v>26</v>
      </c>
      <c r="M36" s="42">
        <v>64</v>
      </c>
      <c r="N36" s="35">
        <v>0</v>
      </c>
      <c r="O36" s="24">
        <f t="shared" ref="O36:O42" si="22">M36+N36</f>
        <v>64</v>
      </c>
      <c r="P36" s="23">
        <f t="shared" si="6"/>
        <v>48</v>
      </c>
      <c r="Q36" s="35">
        <f t="shared" si="3"/>
        <v>79.4390429997407</v>
      </c>
      <c r="R36" s="20">
        <f t="shared" si="7"/>
        <v>30</v>
      </c>
    </row>
    <row r="37" spans="1:18">
      <c r="A37" s="20">
        <v>31</v>
      </c>
      <c r="B37" s="21">
        <v>1940442368</v>
      </c>
      <c r="C37" s="20" t="s">
        <v>62</v>
      </c>
      <c r="D37" s="20" t="s">
        <v>24</v>
      </c>
      <c r="E37" s="36">
        <v>81.1</v>
      </c>
      <c r="F37" s="36">
        <v>5.09302325581395</v>
      </c>
      <c r="G37" s="24">
        <f t="shared" si="20"/>
        <v>86.1930232558139</v>
      </c>
      <c r="H37" s="23">
        <f t="shared" si="4"/>
        <v>37</v>
      </c>
      <c r="I37" s="36">
        <v>76.8414918414918</v>
      </c>
      <c r="J37" s="36">
        <v>1.16216216216216</v>
      </c>
      <c r="K37" s="24">
        <f t="shared" si="21"/>
        <v>78.003654003654</v>
      </c>
      <c r="L37" s="23">
        <f t="shared" si="5"/>
        <v>30</v>
      </c>
      <c r="M37" s="42">
        <v>64</v>
      </c>
      <c r="N37" s="35">
        <v>0</v>
      </c>
      <c r="O37" s="24">
        <f t="shared" si="22"/>
        <v>64</v>
      </c>
      <c r="P37" s="23">
        <f t="shared" si="6"/>
        <v>48</v>
      </c>
      <c r="Q37" s="35">
        <f t="shared" si="3"/>
        <v>79.0600993789366</v>
      </c>
      <c r="R37" s="20">
        <f t="shared" si="7"/>
        <v>31</v>
      </c>
    </row>
    <row r="38" spans="1:18">
      <c r="A38" s="20">
        <v>32</v>
      </c>
      <c r="B38" s="21" t="s">
        <v>63</v>
      </c>
      <c r="C38" s="33" t="s">
        <v>64</v>
      </c>
      <c r="D38" s="20" t="s">
        <v>22</v>
      </c>
      <c r="E38" s="20">
        <v>84.5</v>
      </c>
      <c r="F38" s="34">
        <v>4.3953488372093</v>
      </c>
      <c r="G38" s="35">
        <f>SUM(E38:F38)</f>
        <v>88.8953488372093</v>
      </c>
      <c r="H38" s="23">
        <f t="shared" si="4"/>
        <v>25</v>
      </c>
      <c r="I38" s="34">
        <v>76.6200466200466</v>
      </c>
      <c r="J38" s="34">
        <v>0</v>
      </c>
      <c r="K38" s="34">
        <f>SUM(I38:J38)</f>
        <v>76.6200466200466</v>
      </c>
      <c r="L38" s="23">
        <f t="shared" si="5"/>
        <v>34</v>
      </c>
      <c r="M38" s="20">
        <v>64</v>
      </c>
      <c r="N38" s="35">
        <v>0</v>
      </c>
      <c r="O38" s="35">
        <f>SUM(M38:N38)</f>
        <v>64</v>
      </c>
      <c r="P38" s="23">
        <f t="shared" si="6"/>
        <v>48</v>
      </c>
      <c r="Q38" s="35">
        <f t="shared" si="3"/>
        <v>79.0406326231907</v>
      </c>
      <c r="R38" s="20">
        <f t="shared" si="7"/>
        <v>32</v>
      </c>
    </row>
    <row r="39" spans="1:18">
      <c r="A39" s="20">
        <v>33</v>
      </c>
      <c r="B39" s="21">
        <v>1940442302</v>
      </c>
      <c r="C39" s="20" t="s">
        <v>65</v>
      </c>
      <c r="D39" s="20" t="s">
        <v>24</v>
      </c>
      <c r="E39" s="36">
        <v>79.7</v>
      </c>
      <c r="F39" s="36">
        <v>0.697674418604651</v>
      </c>
      <c r="G39" s="24">
        <f t="shared" si="20"/>
        <v>80.3976744186047</v>
      </c>
      <c r="H39" s="23">
        <f t="shared" si="4"/>
        <v>69</v>
      </c>
      <c r="I39" s="36">
        <v>80.3846153846154</v>
      </c>
      <c r="J39" s="36">
        <v>0</v>
      </c>
      <c r="K39" s="24">
        <f t="shared" si="21"/>
        <v>80.3846153846154</v>
      </c>
      <c r="L39" s="23">
        <f t="shared" si="5"/>
        <v>23</v>
      </c>
      <c r="M39" s="42">
        <v>64</v>
      </c>
      <c r="N39" s="35">
        <v>0</v>
      </c>
      <c r="O39" s="24">
        <f t="shared" si="22"/>
        <v>64</v>
      </c>
      <c r="P39" s="23">
        <f t="shared" si="6"/>
        <v>48</v>
      </c>
      <c r="Q39" s="35">
        <f t="shared" si="3"/>
        <v>78.7500715563506</v>
      </c>
      <c r="R39" s="20">
        <f t="shared" si="7"/>
        <v>33</v>
      </c>
    </row>
    <row r="40" spans="1:18">
      <c r="A40" s="20">
        <v>34</v>
      </c>
      <c r="B40" s="21" t="s">
        <v>66</v>
      </c>
      <c r="C40" s="20" t="s">
        <v>67</v>
      </c>
      <c r="D40" s="20" t="s">
        <v>24</v>
      </c>
      <c r="E40" s="36">
        <v>84.5</v>
      </c>
      <c r="F40" s="36">
        <v>4.95348837209302</v>
      </c>
      <c r="G40" s="24">
        <f t="shared" si="20"/>
        <v>89.453488372093</v>
      </c>
      <c r="H40" s="23">
        <f t="shared" si="4"/>
        <v>20</v>
      </c>
      <c r="I40" s="36">
        <v>75.0699300699301</v>
      </c>
      <c r="J40" s="36">
        <v>0</v>
      </c>
      <c r="K40" s="24">
        <f t="shared" si="21"/>
        <v>75.0699300699301</v>
      </c>
      <c r="L40" s="23">
        <f t="shared" si="5"/>
        <v>39</v>
      </c>
      <c r="M40" s="42">
        <v>64</v>
      </c>
      <c r="N40" s="35">
        <v>0</v>
      </c>
      <c r="O40" s="24">
        <f t="shared" si="22"/>
        <v>64</v>
      </c>
      <c r="P40" s="23">
        <f t="shared" si="6"/>
        <v>48</v>
      </c>
      <c r="Q40" s="35">
        <f t="shared" si="3"/>
        <v>78.278004553586</v>
      </c>
      <c r="R40" s="20">
        <f t="shared" si="7"/>
        <v>34</v>
      </c>
    </row>
    <row r="41" spans="1:18">
      <c r="A41" s="20">
        <v>37</v>
      </c>
      <c r="B41" s="21">
        <v>1940442234</v>
      </c>
      <c r="C41" s="20" t="s">
        <v>68</v>
      </c>
      <c r="D41" s="20" t="s">
        <v>24</v>
      </c>
      <c r="E41" s="36">
        <v>79</v>
      </c>
      <c r="F41" s="36">
        <v>3.48837209302326</v>
      </c>
      <c r="G41" s="24">
        <f t="shared" si="20"/>
        <v>82.4883720930233</v>
      </c>
      <c r="H41" s="23">
        <f t="shared" si="4"/>
        <v>59</v>
      </c>
      <c r="I41" s="36">
        <v>74.1841491841492</v>
      </c>
      <c r="J41" s="36">
        <v>1.62162162162162</v>
      </c>
      <c r="K41" s="24">
        <f t="shared" si="21"/>
        <v>75.8057708057708</v>
      </c>
      <c r="L41" s="23">
        <f t="shared" si="5"/>
        <v>38</v>
      </c>
      <c r="M41" s="42">
        <v>70</v>
      </c>
      <c r="N41" s="35">
        <v>9.29</v>
      </c>
      <c r="O41" s="24">
        <f t="shared" si="22"/>
        <v>79.29</v>
      </c>
      <c r="P41" s="23">
        <f t="shared" si="6"/>
        <v>8</v>
      </c>
      <c r="Q41" s="35">
        <f t="shared" si="3"/>
        <v>78.1589741113695</v>
      </c>
      <c r="R41" s="20">
        <f t="shared" si="7"/>
        <v>35</v>
      </c>
    </row>
    <row r="42" spans="1:18">
      <c r="A42" s="20">
        <v>35</v>
      </c>
      <c r="B42" s="21" t="s">
        <v>69</v>
      </c>
      <c r="C42" s="20" t="s">
        <v>70</v>
      </c>
      <c r="D42" s="20" t="s">
        <v>24</v>
      </c>
      <c r="E42" s="36">
        <v>81.1</v>
      </c>
      <c r="F42" s="36">
        <v>2.7906976744186</v>
      </c>
      <c r="G42" s="24">
        <f t="shared" si="20"/>
        <v>83.8906976744186</v>
      </c>
      <c r="H42" s="23">
        <f t="shared" si="4"/>
        <v>49</v>
      </c>
      <c r="I42" s="36">
        <v>77.0629370629371</v>
      </c>
      <c r="J42" s="36">
        <v>0.540540540540541</v>
      </c>
      <c r="K42" s="24">
        <f t="shared" si="21"/>
        <v>77.6034776034776</v>
      </c>
      <c r="L42" s="23">
        <f t="shared" si="5"/>
        <v>31</v>
      </c>
      <c r="M42" s="42">
        <v>64</v>
      </c>
      <c r="N42" s="35">
        <v>0</v>
      </c>
      <c r="O42" s="24">
        <f t="shared" si="22"/>
        <v>64</v>
      </c>
      <c r="P42" s="23">
        <f t="shared" si="6"/>
        <v>48</v>
      </c>
      <c r="Q42" s="35">
        <f t="shared" si="3"/>
        <v>78.1292958644122</v>
      </c>
      <c r="R42" s="20">
        <f t="shared" si="7"/>
        <v>36</v>
      </c>
    </row>
    <row r="43" spans="1:18">
      <c r="A43" s="20">
        <v>36</v>
      </c>
      <c r="B43" s="21" t="s">
        <v>71</v>
      </c>
      <c r="C43" s="33" t="s">
        <v>72</v>
      </c>
      <c r="D43" s="20" t="s">
        <v>22</v>
      </c>
      <c r="E43" s="20">
        <v>83.5</v>
      </c>
      <c r="F43" s="34">
        <v>6.83720930232558</v>
      </c>
      <c r="G43" s="35">
        <f t="shared" ref="G43:G51" si="23">SUM(E43:F43)</f>
        <v>90.3372093023256</v>
      </c>
      <c r="H43" s="23">
        <f t="shared" si="4"/>
        <v>14</v>
      </c>
      <c r="I43" s="34">
        <v>68.8694638694639</v>
      </c>
      <c r="J43" s="34">
        <v>5</v>
      </c>
      <c r="K43" s="34">
        <f t="shared" ref="K43:K51" si="24">SUM(I43:J43)</f>
        <v>73.8694638694639</v>
      </c>
      <c r="L43" s="23">
        <f t="shared" si="5"/>
        <v>44</v>
      </c>
      <c r="M43" s="20">
        <v>64</v>
      </c>
      <c r="N43" s="35">
        <v>0</v>
      </c>
      <c r="O43" s="35">
        <f t="shared" ref="O43:O51" si="25">SUM(M43:N43)</f>
        <v>64</v>
      </c>
      <c r="P43" s="23">
        <f t="shared" si="6"/>
        <v>48</v>
      </c>
      <c r="Q43" s="35">
        <f t="shared" si="3"/>
        <v>77.822841112376</v>
      </c>
      <c r="R43" s="20">
        <f t="shared" si="7"/>
        <v>37</v>
      </c>
    </row>
    <row r="44" spans="1:18">
      <c r="A44" s="20">
        <v>38</v>
      </c>
      <c r="B44" s="21">
        <v>1940442201</v>
      </c>
      <c r="C44" s="20" t="s">
        <v>73</v>
      </c>
      <c r="D44" s="20" t="s">
        <v>24</v>
      </c>
      <c r="E44" s="36">
        <v>82.5</v>
      </c>
      <c r="F44" s="36">
        <v>2.51162790697674</v>
      </c>
      <c r="G44" s="24">
        <f t="shared" ref="G44:G46" si="26">E44+F44</f>
        <v>85.0116279069767</v>
      </c>
      <c r="H44" s="23">
        <f t="shared" si="4"/>
        <v>40</v>
      </c>
      <c r="I44" s="36">
        <v>74.1841491841492</v>
      </c>
      <c r="J44" s="36">
        <v>0</v>
      </c>
      <c r="K44" s="24">
        <f t="shared" ref="K44:K46" si="27">I44+J44</f>
        <v>74.1841491841492</v>
      </c>
      <c r="L44" s="23">
        <f t="shared" si="5"/>
        <v>41</v>
      </c>
      <c r="M44" s="42">
        <v>70</v>
      </c>
      <c r="N44" s="35">
        <v>2.14285714285714</v>
      </c>
      <c r="O44" s="24">
        <f t="shared" ref="O44:O46" si="28">M44+N44</f>
        <v>72.1428571428571</v>
      </c>
      <c r="P44" s="23">
        <f t="shared" si="6"/>
        <v>27</v>
      </c>
      <c r="Q44" s="35">
        <f t="shared" si="3"/>
        <v>77.2282635968682</v>
      </c>
      <c r="R44" s="20">
        <f t="shared" si="7"/>
        <v>38</v>
      </c>
    </row>
    <row r="45" spans="1:18">
      <c r="A45" s="20">
        <v>39</v>
      </c>
      <c r="B45" s="21" t="s">
        <v>74</v>
      </c>
      <c r="C45" s="20" t="s">
        <v>75</v>
      </c>
      <c r="D45" s="20" t="s">
        <v>24</v>
      </c>
      <c r="E45" s="36">
        <v>83.8</v>
      </c>
      <c r="F45" s="36">
        <v>0</v>
      </c>
      <c r="G45" s="24">
        <f t="shared" si="26"/>
        <v>83.8</v>
      </c>
      <c r="H45" s="23">
        <f t="shared" si="4"/>
        <v>50</v>
      </c>
      <c r="I45" s="36">
        <v>75.955710955711</v>
      </c>
      <c r="J45" s="36">
        <v>0</v>
      </c>
      <c r="K45" s="24">
        <f t="shared" si="27"/>
        <v>75.955710955711</v>
      </c>
      <c r="L45" s="23">
        <f t="shared" si="5"/>
        <v>37</v>
      </c>
      <c r="M45" s="42">
        <v>64</v>
      </c>
      <c r="N45" s="35">
        <v>0</v>
      </c>
      <c r="O45" s="24">
        <f t="shared" si="28"/>
        <v>64</v>
      </c>
      <c r="P45" s="23">
        <f t="shared" si="6"/>
        <v>48</v>
      </c>
      <c r="Q45" s="35">
        <f t="shared" si="3"/>
        <v>77.1134265734266</v>
      </c>
      <c r="R45" s="20">
        <f t="shared" si="7"/>
        <v>39</v>
      </c>
    </row>
    <row r="46" spans="1:18">
      <c r="A46" s="20">
        <v>40</v>
      </c>
      <c r="B46" s="21">
        <v>1940442327</v>
      </c>
      <c r="C46" s="20" t="s">
        <v>76</v>
      </c>
      <c r="D46" s="20" t="s">
        <v>24</v>
      </c>
      <c r="E46" s="36">
        <v>82.1</v>
      </c>
      <c r="F46" s="36">
        <v>4.67441860465116</v>
      </c>
      <c r="G46" s="24">
        <f t="shared" si="26"/>
        <v>86.7744186046512</v>
      </c>
      <c r="H46" s="23">
        <f t="shared" si="4"/>
        <v>34</v>
      </c>
      <c r="I46" s="36">
        <v>73.2983682983683</v>
      </c>
      <c r="J46" s="36">
        <v>0</v>
      </c>
      <c r="K46" s="24">
        <f t="shared" si="27"/>
        <v>73.2983682983683</v>
      </c>
      <c r="L46" s="23">
        <f t="shared" si="5"/>
        <v>48</v>
      </c>
      <c r="M46" s="42">
        <v>70</v>
      </c>
      <c r="N46" s="35">
        <v>0.714285714285714</v>
      </c>
      <c r="O46" s="24">
        <f t="shared" si="28"/>
        <v>70.7142857142857</v>
      </c>
      <c r="P46" s="23">
        <f t="shared" si="6"/>
        <v>32</v>
      </c>
      <c r="Q46" s="35">
        <f t="shared" si="3"/>
        <v>77.0827751318449</v>
      </c>
      <c r="R46" s="20">
        <f t="shared" si="7"/>
        <v>40</v>
      </c>
    </row>
    <row r="47" spans="1:18">
      <c r="A47" s="20">
        <v>41</v>
      </c>
      <c r="B47" s="21">
        <v>1940442222</v>
      </c>
      <c r="C47" s="33" t="s">
        <v>77</v>
      </c>
      <c r="D47" s="20" t="s">
        <v>22</v>
      </c>
      <c r="E47" s="20">
        <v>83</v>
      </c>
      <c r="F47" s="34">
        <v>6.34883720930233</v>
      </c>
      <c r="G47" s="35">
        <f t="shared" si="23"/>
        <v>89.3488372093023</v>
      </c>
      <c r="H47" s="23">
        <f t="shared" si="4"/>
        <v>21</v>
      </c>
      <c r="I47" s="34">
        <v>70.1981351981352</v>
      </c>
      <c r="J47" s="34">
        <v>0.837837837837838</v>
      </c>
      <c r="K47" s="34">
        <f t="shared" si="24"/>
        <v>71.035973035973</v>
      </c>
      <c r="L47" s="23">
        <f t="shared" si="5"/>
        <v>58</v>
      </c>
      <c r="M47" s="20">
        <v>69</v>
      </c>
      <c r="N47" s="35">
        <v>7.14285714285714</v>
      </c>
      <c r="O47" s="35">
        <f t="shared" si="25"/>
        <v>76.1428571428571</v>
      </c>
      <c r="P47" s="23">
        <f t="shared" si="6"/>
        <v>14</v>
      </c>
      <c r="Q47" s="35">
        <f t="shared" si="3"/>
        <v>77.0405206986602</v>
      </c>
      <c r="R47" s="20">
        <f t="shared" si="7"/>
        <v>41</v>
      </c>
    </row>
    <row r="48" spans="1:18">
      <c r="A48" s="20">
        <v>42</v>
      </c>
      <c r="B48" s="21">
        <v>1940442320</v>
      </c>
      <c r="C48" s="33" t="s">
        <v>78</v>
      </c>
      <c r="D48" s="20" t="s">
        <v>22</v>
      </c>
      <c r="E48" s="20">
        <v>83</v>
      </c>
      <c r="F48" s="34">
        <v>8.30232558139535</v>
      </c>
      <c r="G48" s="35">
        <f t="shared" si="23"/>
        <v>91.3023255813954</v>
      </c>
      <c r="H48" s="23">
        <f t="shared" si="4"/>
        <v>11</v>
      </c>
      <c r="I48" s="34">
        <v>69.5337995337995</v>
      </c>
      <c r="J48" s="34">
        <v>1.21621621621622</v>
      </c>
      <c r="K48" s="34">
        <f t="shared" si="24"/>
        <v>70.7500157500157</v>
      </c>
      <c r="L48" s="23">
        <f t="shared" si="5"/>
        <v>59</v>
      </c>
      <c r="M48" s="20">
        <v>67</v>
      </c>
      <c r="N48" s="35">
        <v>3.57142857142857</v>
      </c>
      <c r="O48" s="35">
        <f t="shared" si="25"/>
        <v>70.5714285714286</v>
      </c>
      <c r="P48" s="23">
        <f t="shared" si="6"/>
        <v>34</v>
      </c>
      <c r="Q48" s="35">
        <f t="shared" si="3"/>
        <v>76.8978499815709</v>
      </c>
      <c r="R48" s="20">
        <f t="shared" si="7"/>
        <v>42</v>
      </c>
    </row>
    <row r="49" spans="1:18">
      <c r="A49" s="20">
        <v>43</v>
      </c>
      <c r="B49" s="21">
        <v>1940442312</v>
      </c>
      <c r="C49" s="33" t="s">
        <v>79</v>
      </c>
      <c r="D49" s="20" t="s">
        <v>22</v>
      </c>
      <c r="E49" s="20">
        <v>82</v>
      </c>
      <c r="F49" s="34">
        <v>0</v>
      </c>
      <c r="G49" s="35">
        <f t="shared" si="23"/>
        <v>82</v>
      </c>
      <c r="H49" s="23">
        <f t="shared" si="4"/>
        <v>63</v>
      </c>
      <c r="I49" s="34">
        <v>70.4195804195804</v>
      </c>
      <c r="J49" s="34">
        <v>0</v>
      </c>
      <c r="K49" s="34">
        <f t="shared" si="24"/>
        <v>70.4195804195804</v>
      </c>
      <c r="L49" s="23">
        <f t="shared" si="5"/>
        <v>61</v>
      </c>
      <c r="M49" s="20">
        <v>70</v>
      </c>
      <c r="N49" s="35">
        <v>30</v>
      </c>
      <c r="O49" s="35">
        <f t="shared" si="25"/>
        <v>100</v>
      </c>
      <c r="P49" s="23">
        <f t="shared" si="6"/>
        <v>1</v>
      </c>
      <c r="Q49" s="35">
        <f t="shared" si="3"/>
        <v>76.8517482517482</v>
      </c>
      <c r="R49" s="20">
        <f t="shared" si="7"/>
        <v>43</v>
      </c>
    </row>
    <row r="50" spans="1:18">
      <c r="A50" s="20">
        <v>44</v>
      </c>
      <c r="B50" s="21" t="s">
        <v>80</v>
      </c>
      <c r="C50" s="33" t="s">
        <v>81</v>
      </c>
      <c r="D50" s="20" t="s">
        <v>22</v>
      </c>
      <c r="E50" s="20">
        <v>81.4</v>
      </c>
      <c r="F50" s="34">
        <v>4.88372093023256</v>
      </c>
      <c r="G50" s="35">
        <f t="shared" si="23"/>
        <v>86.2837209302326</v>
      </c>
      <c r="H50" s="23">
        <f t="shared" si="4"/>
        <v>36</v>
      </c>
      <c r="I50" s="34">
        <v>74.1841491841492</v>
      </c>
      <c r="J50" s="34">
        <v>0</v>
      </c>
      <c r="K50" s="34">
        <f t="shared" si="24"/>
        <v>74.1841491841492</v>
      </c>
      <c r="L50" s="23">
        <f t="shared" si="5"/>
        <v>41</v>
      </c>
      <c r="M50" s="20">
        <v>64</v>
      </c>
      <c r="N50" s="35">
        <v>0</v>
      </c>
      <c r="O50" s="35">
        <f t="shared" si="25"/>
        <v>64</v>
      </c>
      <c r="P50" s="23">
        <f t="shared" si="6"/>
        <v>48</v>
      </c>
      <c r="Q50" s="35">
        <f t="shared" si="3"/>
        <v>76.7956057895593</v>
      </c>
      <c r="R50" s="20">
        <f t="shared" si="7"/>
        <v>44</v>
      </c>
    </row>
    <row r="51" spans="1:18">
      <c r="A51" s="20">
        <v>45</v>
      </c>
      <c r="B51" s="21" t="s">
        <v>82</v>
      </c>
      <c r="C51" s="33" t="s">
        <v>83</v>
      </c>
      <c r="D51" s="20" t="s">
        <v>22</v>
      </c>
      <c r="E51" s="20">
        <v>83</v>
      </c>
      <c r="F51" s="34">
        <v>6.62790697674419</v>
      </c>
      <c r="G51" s="35">
        <f t="shared" si="23"/>
        <v>89.6279069767442</v>
      </c>
      <c r="H51" s="23">
        <f t="shared" si="4"/>
        <v>17</v>
      </c>
      <c r="I51" s="34">
        <v>70.6410256410256</v>
      </c>
      <c r="J51" s="34">
        <v>1.86486486486486</v>
      </c>
      <c r="K51" s="34">
        <f t="shared" si="24"/>
        <v>72.5058905058905</v>
      </c>
      <c r="L51" s="23">
        <f t="shared" si="5"/>
        <v>51</v>
      </c>
      <c r="M51" s="20">
        <v>64</v>
      </c>
      <c r="N51" s="35">
        <v>0</v>
      </c>
      <c r="O51" s="35">
        <f t="shared" si="25"/>
        <v>64</v>
      </c>
      <c r="P51" s="23">
        <f t="shared" si="6"/>
        <v>48</v>
      </c>
      <c r="Q51" s="35">
        <f t="shared" si="3"/>
        <v>76.7919063965575</v>
      </c>
      <c r="R51" s="20">
        <f t="shared" si="7"/>
        <v>45</v>
      </c>
    </row>
    <row r="52" spans="1:18">
      <c r="A52" s="20">
        <v>46</v>
      </c>
      <c r="B52" s="21">
        <v>1940442303</v>
      </c>
      <c r="C52" s="20" t="s">
        <v>84</v>
      </c>
      <c r="D52" s="20" t="s">
        <v>24</v>
      </c>
      <c r="E52" s="36">
        <v>81.8</v>
      </c>
      <c r="F52" s="36">
        <v>1.95348837209302</v>
      </c>
      <c r="G52" s="24">
        <f t="shared" ref="G52:G56" si="29">E52+F52</f>
        <v>83.753488372093</v>
      </c>
      <c r="H52" s="23">
        <f t="shared" si="4"/>
        <v>52</v>
      </c>
      <c r="I52" s="36">
        <v>74.1841491841492</v>
      </c>
      <c r="J52" s="36">
        <v>0.810810810810811</v>
      </c>
      <c r="K52" s="24">
        <f t="shared" ref="K52:K56" si="30">I52+J52</f>
        <v>74.99495999496</v>
      </c>
      <c r="L52" s="23">
        <f t="shared" si="5"/>
        <v>40</v>
      </c>
      <c r="M52" s="42">
        <v>64</v>
      </c>
      <c r="N52" s="35">
        <v>0</v>
      </c>
      <c r="O52" s="24">
        <f t="shared" ref="O52:O56" si="31">M52+N52</f>
        <v>64</v>
      </c>
      <c r="P52" s="23">
        <f t="shared" si="6"/>
        <v>48</v>
      </c>
      <c r="Q52" s="35">
        <f t="shared" si="3"/>
        <v>76.5230225086039</v>
      </c>
      <c r="R52" s="20">
        <f t="shared" si="7"/>
        <v>46</v>
      </c>
    </row>
    <row r="53" spans="1:18">
      <c r="A53" s="20">
        <v>47</v>
      </c>
      <c r="B53" s="21" t="s">
        <v>85</v>
      </c>
      <c r="C53" s="33" t="s">
        <v>86</v>
      </c>
      <c r="D53" s="20" t="s">
        <v>22</v>
      </c>
      <c r="E53" s="20">
        <v>84.5</v>
      </c>
      <c r="F53" s="34">
        <v>8.02325581395349</v>
      </c>
      <c r="G53" s="35">
        <f t="shared" ref="G53:G60" si="32">SUM(E53:F53)</f>
        <v>92.5232558139535</v>
      </c>
      <c r="H53" s="23">
        <f t="shared" si="4"/>
        <v>9</v>
      </c>
      <c r="I53" s="34">
        <v>67.983682983683</v>
      </c>
      <c r="J53" s="34">
        <v>2.16216216216216</v>
      </c>
      <c r="K53" s="34">
        <f t="shared" ref="K53:K60" si="33">SUM(I53:J53)</f>
        <v>70.1458451458452</v>
      </c>
      <c r="L53" s="23">
        <f t="shared" si="5"/>
        <v>64</v>
      </c>
      <c r="M53" s="20">
        <v>64</v>
      </c>
      <c r="N53" s="35">
        <v>0</v>
      </c>
      <c r="O53" s="35">
        <f t="shared" ref="O53:O60" si="34">SUM(M53:N53)</f>
        <v>64</v>
      </c>
      <c r="P53" s="23">
        <f t="shared" si="6"/>
        <v>48</v>
      </c>
      <c r="Q53" s="35">
        <f t="shared" si="3"/>
        <v>76.2444838316931</v>
      </c>
      <c r="R53" s="20">
        <f t="shared" si="7"/>
        <v>47</v>
      </c>
    </row>
    <row r="54" spans="1:18">
      <c r="A54" s="20">
        <v>48</v>
      </c>
      <c r="B54" s="21">
        <v>1940442311</v>
      </c>
      <c r="C54" s="33" t="s">
        <v>87</v>
      </c>
      <c r="D54" s="20" t="s">
        <v>22</v>
      </c>
      <c r="E54" s="20">
        <v>82</v>
      </c>
      <c r="F54" s="34">
        <v>6.34883720930233</v>
      </c>
      <c r="G54" s="35">
        <f t="shared" si="32"/>
        <v>88.3488372093023</v>
      </c>
      <c r="H54" s="23">
        <f t="shared" si="4"/>
        <v>29</v>
      </c>
      <c r="I54" s="34">
        <v>69.7552447552448</v>
      </c>
      <c r="J54" s="34">
        <v>0.0810810810810811</v>
      </c>
      <c r="K54" s="34">
        <f t="shared" si="33"/>
        <v>69.8363258363259</v>
      </c>
      <c r="L54" s="23">
        <f t="shared" si="5"/>
        <v>66</v>
      </c>
      <c r="M54" s="20">
        <v>69</v>
      </c>
      <c r="N54" s="35">
        <v>7.85714285714286</v>
      </c>
      <c r="O54" s="35">
        <f t="shared" si="34"/>
        <v>76.8571428571429</v>
      </c>
      <c r="P54" s="23">
        <f t="shared" si="6"/>
        <v>13</v>
      </c>
      <c r="Q54" s="35">
        <f t="shared" si="3"/>
        <v>76.0921609503005</v>
      </c>
      <c r="R54" s="20">
        <f t="shared" si="7"/>
        <v>48</v>
      </c>
    </row>
    <row r="55" spans="1:18">
      <c r="A55" s="20">
        <v>49</v>
      </c>
      <c r="B55" s="21">
        <v>1940442247</v>
      </c>
      <c r="C55" s="20" t="s">
        <v>88</v>
      </c>
      <c r="D55" s="20" t="s">
        <v>24</v>
      </c>
      <c r="E55" s="36">
        <v>82.5</v>
      </c>
      <c r="F55" s="36">
        <v>0.906976744186046</v>
      </c>
      <c r="G55" s="24">
        <f t="shared" si="29"/>
        <v>83.406976744186</v>
      </c>
      <c r="H55" s="23">
        <f t="shared" si="4"/>
        <v>53</v>
      </c>
      <c r="I55" s="36">
        <v>73.0769230769231</v>
      </c>
      <c r="J55" s="36">
        <v>0.162162162162162</v>
      </c>
      <c r="K55" s="24">
        <f t="shared" si="30"/>
        <v>73.2390852390853</v>
      </c>
      <c r="L55" s="23">
        <f t="shared" si="5"/>
        <v>49</v>
      </c>
      <c r="M55" s="42">
        <v>70</v>
      </c>
      <c r="N55" s="35">
        <v>0.714285714285714</v>
      </c>
      <c r="O55" s="24">
        <f t="shared" si="31"/>
        <v>70.7142857142857</v>
      </c>
      <c r="P55" s="23">
        <f t="shared" si="6"/>
        <v>32</v>
      </c>
      <c r="Q55" s="35">
        <f t="shared" si="3"/>
        <v>76.0369727381355</v>
      </c>
      <c r="R55" s="20">
        <f t="shared" si="7"/>
        <v>49</v>
      </c>
    </row>
    <row r="56" spans="1:18">
      <c r="A56" s="20">
        <v>50</v>
      </c>
      <c r="B56" s="21" t="s">
        <v>89</v>
      </c>
      <c r="C56" s="20" t="s">
        <v>90</v>
      </c>
      <c r="D56" s="20" t="s">
        <v>24</v>
      </c>
      <c r="E56" s="36">
        <v>77.8</v>
      </c>
      <c r="F56" s="36">
        <v>0</v>
      </c>
      <c r="G56" s="24">
        <f t="shared" si="29"/>
        <v>77.8</v>
      </c>
      <c r="H56" s="23">
        <f t="shared" si="4"/>
        <v>79</v>
      </c>
      <c r="I56" s="36">
        <v>76.6200466200466</v>
      </c>
      <c r="J56" s="36">
        <v>0</v>
      </c>
      <c r="K56" s="24">
        <f t="shared" si="30"/>
        <v>76.6200466200466</v>
      </c>
      <c r="L56" s="23">
        <f t="shared" si="5"/>
        <v>34</v>
      </c>
      <c r="M56" s="42">
        <v>64</v>
      </c>
      <c r="N56" s="35">
        <v>0</v>
      </c>
      <c r="O56" s="24">
        <f t="shared" si="31"/>
        <v>64</v>
      </c>
      <c r="P56" s="23">
        <f t="shared" si="6"/>
        <v>48</v>
      </c>
      <c r="Q56" s="35">
        <f t="shared" si="3"/>
        <v>75.712027972028</v>
      </c>
      <c r="R56" s="20">
        <f t="shared" si="7"/>
        <v>50</v>
      </c>
    </row>
    <row r="57" spans="1:18">
      <c r="A57" s="20">
        <v>51</v>
      </c>
      <c r="B57" s="21" t="s">
        <v>91</v>
      </c>
      <c r="C57" s="33" t="s">
        <v>92</v>
      </c>
      <c r="D57" s="20" t="s">
        <v>22</v>
      </c>
      <c r="E57" s="20">
        <v>82.5</v>
      </c>
      <c r="F57" s="34">
        <v>5.58139534883721</v>
      </c>
      <c r="G57" s="35">
        <f t="shared" si="32"/>
        <v>88.0813953488372</v>
      </c>
      <c r="H57" s="23">
        <f t="shared" si="4"/>
        <v>30</v>
      </c>
      <c r="I57" s="34">
        <v>70.1981351981352</v>
      </c>
      <c r="J57" s="34">
        <v>0.513513513513513</v>
      </c>
      <c r="K57" s="34">
        <f t="shared" si="33"/>
        <v>70.7116487116487</v>
      </c>
      <c r="L57" s="23">
        <f t="shared" si="5"/>
        <v>60</v>
      </c>
      <c r="M57" s="20">
        <v>67</v>
      </c>
      <c r="N57" s="35">
        <v>0.71</v>
      </c>
      <c r="O57" s="35">
        <f t="shared" si="34"/>
        <v>67.71</v>
      </c>
      <c r="P57" s="23">
        <f t="shared" si="6"/>
        <v>46</v>
      </c>
      <c r="Q57" s="35">
        <f t="shared" si="3"/>
        <v>75.6224078316404</v>
      </c>
      <c r="R57" s="20">
        <f t="shared" si="7"/>
        <v>51</v>
      </c>
    </row>
    <row r="58" spans="1:18">
      <c r="A58" s="20">
        <v>52</v>
      </c>
      <c r="B58" s="21">
        <v>1940442221</v>
      </c>
      <c r="C58" s="33" t="s">
        <v>93</v>
      </c>
      <c r="D58" s="20" t="s">
        <v>22</v>
      </c>
      <c r="E58" s="20">
        <v>82.5</v>
      </c>
      <c r="F58" s="34">
        <v>5.44186046511628</v>
      </c>
      <c r="G58" s="35">
        <f t="shared" si="32"/>
        <v>87.9418604651163</v>
      </c>
      <c r="H58" s="23">
        <f t="shared" si="4"/>
        <v>32</v>
      </c>
      <c r="I58" s="34">
        <v>71.0839160839161</v>
      </c>
      <c r="J58" s="34">
        <v>0</v>
      </c>
      <c r="K58" s="34">
        <f t="shared" si="33"/>
        <v>71.0839160839161</v>
      </c>
      <c r="L58" s="23">
        <f t="shared" si="5"/>
        <v>57</v>
      </c>
      <c r="M58" s="20">
        <v>64</v>
      </c>
      <c r="N58" s="35">
        <v>0</v>
      </c>
      <c r="O58" s="35">
        <f t="shared" si="34"/>
        <v>64</v>
      </c>
      <c r="P58" s="23">
        <f t="shared" si="6"/>
        <v>48</v>
      </c>
      <c r="Q58" s="35">
        <f t="shared" si="3"/>
        <v>75.4329077898845</v>
      </c>
      <c r="R58" s="20">
        <f t="shared" si="7"/>
        <v>52</v>
      </c>
    </row>
    <row r="59" spans="1:18">
      <c r="A59" s="20">
        <v>53</v>
      </c>
      <c r="B59" s="21">
        <v>1940442264</v>
      </c>
      <c r="C59" s="33" t="s">
        <v>94</v>
      </c>
      <c r="D59" s="20" t="s">
        <v>22</v>
      </c>
      <c r="E59" s="20">
        <v>78.7</v>
      </c>
      <c r="F59" s="34">
        <v>3.34883720930233</v>
      </c>
      <c r="G59" s="35">
        <f t="shared" si="32"/>
        <v>82.0488372093023</v>
      </c>
      <c r="H59" s="23">
        <f t="shared" si="4"/>
        <v>62</v>
      </c>
      <c r="I59" s="34">
        <v>73.7412587412587</v>
      </c>
      <c r="J59" s="34">
        <v>0.0810810810810811</v>
      </c>
      <c r="K59" s="34">
        <f t="shared" si="33"/>
        <v>73.8223398223398</v>
      </c>
      <c r="L59" s="23">
        <f t="shared" si="5"/>
        <v>45</v>
      </c>
      <c r="M59" s="20">
        <v>64</v>
      </c>
      <c r="N59" s="35">
        <v>0</v>
      </c>
      <c r="O59" s="35">
        <f t="shared" si="34"/>
        <v>64</v>
      </c>
      <c r="P59" s="23">
        <f t="shared" si="6"/>
        <v>48</v>
      </c>
      <c r="Q59" s="35">
        <f t="shared" si="3"/>
        <v>75.3080550561946</v>
      </c>
      <c r="R59" s="20">
        <f t="shared" si="7"/>
        <v>53</v>
      </c>
    </row>
    <row r="60" spans="1:18">
      <c r="A60" s="20">
        <v>54</v>
      </c>
      <c r="B60" s="21" t="s">
        <v>95</v>
      </c>
      <c r="C60" s="33" t="s">
        <v>96</v>
      </c>
      <c r="D60" s="20" t="s">
        <v>22</v>
      </c>
      <c r="E60" s="20">
        <v>81.8</v>
      </c>
      <c r="F60" s="34">
        <v>2.51162790697674</v>
      </c>
      <c r="G60" s="35">
        <f t="shared" si="32"/>
        <v>84.3116279069767</v>
      </c>
      <c r="H60" s="23">
        <f t="shared" si="4"/>
        <v>48</v>
      </c>
      <c r="I60" s="34">
        <v>72.4125874125874</v>
      </c>
      <c r="J60" s="34">
        <v>0.0810810810810811</v>
      </c>
      <c r="K60" s="34">
        <f t="shared" si="33"/>
        <v>72.4936684936685</v>
      </c>
      <c r="L60" s="23">
        <f t="shared" si="5"/>
        <v>52</v>
      </c>
      <c r="M60" s="20">
        <v>64</v>
      </c>
      <c r="N60" s="35">
        <v>0</v>
      </c>
      <c r="O60" s="35">
        <f t="shared" si="34"/>
        <v>64</v>
      </c>
      <c r="P60" s="23">
        <f t="shared" si="6"/>
        <v>48</v>
      </c>
      <c r="Q60" s="35">
        <f t="shared" si="3"/>
        <v>75.1896894682941</v>
      </c>
      <c r="R60" s="20">
        <f t="shared" si="7"/>
        <v>54</v>
      </c>
    </row>
    <row r="61" spans="1:18">
      <c r="A61" s="20">
        <v>55</v>
      </c>
      <c r="B61" s="21" t="s">
        <v>97</v>
      </c>
      <c r="C61" s="20" t="s">
        <v>98</v>
      </c>
      <c r="D61" s="20" t="s">
        <v>24</v>
      </c>
      <c r="E61" s="36">
        <v>83.8</v>
      </c>
      <c r="F61" s="36">
        <v>0</v>
      </c>
      <c r="G61" s="24">
        <f t="shared" ref="G61:G68" si="35">E61+F61</f>
        <v>83.8</v>
      </c>
      <c r="H61" s="23">
        <f t="shared" si="4"/>
        <v>50</v>
      </c>
      <c r="I61" s="36">
        <v>72.4125874125874</v>
      </c>
      <c r="J61" s="36">
        <v>0</v>
      </c>
      <c r="K61" s="24">
        <f t="shared" ref="K61:K68" si="36">I61+J61</f>
        <v>72.4125874125874</v>
      </c>
      <c r="L61" s="23">
        <f t="shared" si="5"/>
        <v>53</v>
      </c>
      <c r="M61" s="42">
        <v>64</v>
      </c>
      <c r="N61" s="35">
        <v>0</v>
      </c>
      <c r="O61" s="24">
        <f t="shared" ref="O61:O68" si="37">M61+N61</f>
        <v>64</v>
      </c>
      <c r="P61" s="23">
        <f t="shared" si="6"/>
        <v>48</v>
      </c>
      <c r="Q61" s="35">
        <f t="shared" si="3"/>
        <v>74.9875524475524</v>
      </c>
      <c r="R61" s="20">
        <f t="shared" si="7"/>
        <v>55</v>
      </c>
    </row>
    <row r="62" spans="1:18">
      <c r="A62" s="20">
        <v>56</v>
      </c>
      <c r="B62" s="21" t="s">
        <v>99</v>
      </c>
      <c r="C62" s="20" t="s">
        <v>100</v>
      </c>
      <c r="D62" s="20" t="s">
        <v>24</v>
      </c>
      <c r="E62" s="36">
        <v>75</v>
      </c>
      <c r="F62" s="36">
        <v>0</v>
      </c>
      <c r="G62" s="24">
        <f t="shared" si="35"/>
        <v>75</v>
      </c>
      <c r="H62" s="23">
        <f t="shared" si="4"/>
        <v>100</v>
      </c>
      <c r="I62" s="36">
        <v>76.3986013986014</v>
      </c>
      <c r="J62" s="36">
        <v>0</v>
      </c>
      <c r="K62" s="24">
        <f t="shared" si="36"/>
        <v>76.3986013986014</v>
      </c>
      <c r="L62" s="23">
        <f t="shared" si="5"/>
        <v>36</v>
      </c>
      <c r="M62" s="42">
        <v>64</v>
      </c>
      <c r="N62" s="35">
        <v>0</v>
      </c>
      <c r="O62" s="24">
        <f t="shared" si="37"/>
        <v>64</v>
      </c>
      <c r="P62" s="23">
        <f t="shared" si="6"/>
        <v>48</v>
      </c>
      <c r="Q62" s="35">
        <f t="shared" si="3"/>
        <v>74.7391608391608</v>
      </c>
      <c r="R62" s="20">
        <f t="shared" si="7"/>
        <v>56</v>
      </c>
    </row>
    <row r="63" spans="1:18">
      <c r="A63" s="20">
        <v>57</v>
      </c>
      <c r="B63" s="21">
        <v>1940442364</v>
      </c>
      <c r="C63" s="33" t="s">
        <v>101</v>
      </c>
      <c r="D63" s="20" t="s">
        <v>22</v>
      </c>
      <c r="E63" s="20">
        <v>82.5</v>
      </c>
      <c r="F63" s="34">
        <v>4.46511627906977</v>
      </c>
      <c r="G63" s="35">
        <f t="shared" ref="G63:G65" si="38">SUM(E63:F63)</f>
        <v>86.9651162790698</v>
      </c>
      <c r="H63" s="23">
        <f t="shared" si="4"/>
        <v>33</v>
      </c>
      <c r="I63" s="34">
        <v>70.1981351981352</v>
      </c>
      <c r="J63" s="34">
        <v>0.0810810810810811</v>
      </c>
      <c r="K63" s="34">
        <f t="shared" ref="K63:K65" si="39">SUM(I63:J63)</f>
        <v>70.2792162792163</v>
      </c>
      <c r="L63" s="23">
        <f t="shared" si="5"/>
        <v>63</v>
      </c>
      <c r="M63" s="20">
        <v>64</v>
      </c>
      <c r="N63" s="35">
        <v>0</v>
      </c>
      <c r="O63" s="35">
        <f t="shared" ref="O63:O65" si="40">SUM(M63:N63)</f>
        <v>64</v>
      </c>
      <c r="P63" s="23">
        <f t="shared" si="6"/>
        <v>48</v>
      </c>
      <c r="Q63" s="35">
        <f t="shared" si="3"/>
        <v>74.6570646512507</v>
      </c>
      <c r="R63" s="20">
        <f t="shared" si="7"/>
        <v>57</v>
      </c>
    </row>
    <row r="64" spans="1:18">
      <c r="A64" s="20">
        <v>58</v>
      </c>
      <c r="B64" s="21" t="s">
        <v>102</v>
      </c>
      <c r="C64" s="33" t="s">
        <v>103</v>
      </c>
      <c r="D64" s="20" t="s">
        <v>22</v>
      </c>
      <c r="E64" s="20">
        <v>84</v>
      </c>
      <c r="F64" s="34">
        <v>4.74418604651163</v>
      </c>
      <c r="G64" s="35">
        <f t="shared" si="38"/>
        <v>88.7441860465116</v>
      </c>
      <c r="H64" s="23">
        <f t="shared" si="4"/>
        <v>27</v>
      </c>
      <c r="I64" s="34">
        <v>66.6550116550116</v>
      </c>
      <c r="J64" s="34">
        <v>1.97297297297297</v>
      </c>
      <c r="K64" s="34">
        <f t="shared" si="39"/>
        <v>68.6279846279846</v>
      </c>
      <c r="L64" s="23">
        <f t="shared" si="5"/>
        <v>69</v>
      </c>
      <c r="M64" s="20">
        <v>67</v>
      </c>
      <c r="N64" s="35">
        <v>1.42857142857143</v>
      </c>
      <c r="O64" s="35">
        <f t="shared" si="40"/>
        <v>68.4285714285714</v>
      </c>
      <c r="P64" s="23">
        <f t="shared" si="6"/>
        <v>38</v>
      </c>
      <c r="Q64" s="35">
        <f t="shared" si="3"/>
        <v>74.6429037336014</v>
      </c>
      <c r="R64" s="20">
        <f t="shared" si="7"/>
        <v>58</v>
      </c>
    </row>
    <row r="65" spans="1:18">
      <c r="A65" s="20">
        <v>59</v>
      </c>
      <c r="B65" s="21">
        <v>1940442268</v>
      </c>
      <c r="C65" s="33" t="s">
        <v>104</v>
      </c>
      <c r="D65" s="20" t="s">
        <v>22</v>
      </c>
      <c r="E65" s="20">
        <v>81.8</v>
      </c>
      <c r="F65" s="34">
        <v>3</v>
      </c>
      <c r="G65" s="35">
        <f t="shared" si="38"/>
        <v>84.8</v>
      </c>
      <c r="H65" s="23">
        <f t="shared" si="4"/>
        <v>44</v>
      </c>
      <c r="I65" s="34">
        <v>69.97668997669</v>
      </c>
      <c r="J65" s="34">
        <v>0.0810810810810811</v>
      </c>
      <c r="K65" s="34">
        <f t="shared" si="39"/>
        <v>70.0577710577711</v>
      </c>
      <c r="L65" s="23">
        <f t="shared" si="5"/>
        <v>65</v>
      </c>
      <c r="M65" s="20">
        <v>67</v>
      </c>
      <c r="N65" s="35">
        <v>0.714285714285714</v>
      </c>
      <c r="O65" s="35">
        <f t="shared" si="40"/>
        <v>67.7142857142857</v>
      </c>
      <c r="P65" s="23">
        <f t="shared" si="6"/>
        <v>41</v>
      </c>
      <c r="Q65" s="35">
        <f t="shared" si="3"/>
        <v>74.2460912060912</v>
      </c>
      <c r="R65" s="20">
        <f t="shared" si="7"/>
        <v>59</v>
      </c>
    </row>
    <row r="66" spans="1:18">
      <c r="A66" s="20">
        <v>60</v>
      </c>
      <c r="B66" s="21" t="s">
        <v>105</v>
      </c>
      <c r="C66" s="20" t="s">
        <v>106</v>
      </c>
      <c r="D66" s="20" t="s">
        <v>24</v>
      </c>
      <c r="E66" s="36">
        <v>77.8</v>
      </c>
      <c r="F66" s="36">
        <v>0</v>
      </c>
      <c r="G66" s="24">
        <f t="shared" si="35"/>
        <v>77.8</v>
      </c>
      <c r="H66" s="23">
        <f t="shared" si="4"/>
        <v>79</v>
      </c>
      <c r="I66" s="36">
        <v>73.962703962704</v>
      </c>
      <c r="J66" s="36">
        <v>0</v>
      </c>
      <c r="K66" s="24">
        <f t="shared" si="36"/>
        <v>73.962703962704</v>
      </c>
      <c r="L66" s="23">
        <f t="shared" si="5"/>
        <v>43</v>
      </c>
      <c r="M66" s="42">
        <v>64</v>
      </c>
      <c r="N66" s="35">
        <v>0</v>
      </c>
      <c r="O66" s="24">
        <f t="shared" si="37"/>
        <v>64</v>
      </c>
      <c r="P66" s="23">
        <f t="shared" si="6"/>
        <v>48</v>
      </c>
      <c r="Q66" s="35">
        <f t="shared" si="3"/>
        <v>74.1176223776224</v>
      </c>
      <c r="R66" s="20">
        <f t="shared" si="7"/>
        <v>60</v>
      </c>
    </row>
    <row r="67" spans="1:18">
      <c r="A67" s="20">
        <v>61</v>
      </c>
      <c r="B67" s="21">
        <v>1940442328</v>
      </c>
      <c r="C67" s="20" t="s">
        <v>107</v>
      </c>
      <c r="D67" s="20" t="s">
        <v>24</v>
      </c>
      <c r="E67" s="36">
        <v>77.1</v>
      </c>
      <c r="F67" s="36">
        <v>0</v>
      </c>
      <c r="G67" s="24">
        <f t="shared" si="35"/>
        <v>77.1</v>
      </c>
      <c r="H67" s="23">
        <f t="shared" si="4"/>
        <v>93</v>
      </c>
      <c r="I67" s="36">
        <v>73.7412587412587</v>
      </c>
      <c r="J67" s="36">
        <v>0</v>
      </c>
      <c r="K67" s="24">
        <f t="shared" si="36"/>
        <v>73.7412587412587</v>
      </c>
      <c r="L67" s="23">
        <f t="shared" si="5"/>
        <v>46</v>
      </c>
      <c r="M67" s="42">
        <v>64</v>
      </c>
      <c r="N67" s="35">
        <v>0</v>
      </c>
      <c r="O67" s="24">
        <f t="shared" si="37"/>
        <v>64</v>
      </c>
      <c r="P67" s="23">
        <f t="shared" si="6"/>
        <v>48</v>
      </c>
      <c r="Q67" s="35">
        <f t="shared" si="3"/>
        <v>73.7747552447552</v>
      </c>
      <c r="R67" s="20">
        <f t="shared" si="7"/>
        <v>61</v>
      </c>
    </row>
    <row r="68" spans="1:18">
      <c r="A68" s="20">
        <v>62</v>
      </c>
      <c r="B68" s="21">
        <v>1940442213</v>
      </c>
      <c r="C68" s="20" t="s">
        <v>108</v>
      </c>
      <c r="D68" s="20" t="s">
        <v>24</v>
      </c>
      <c r="E68" s="36">
        <v>79</v>
      </c>
      <c r="F68" s="36">
        <v>2.09302325581395</v>
      </c>
      <c r="G68" s="24">
        <f t="shared" si="35"/>
        <v>81.0930232558139</v>
      </c>
      <c r="H68" s="23">
        <f t="shared" si="4"/>
        <v>67</v>
      </c>
      <c r="I68" s="36">
        <v>71.5268065268065</v>
      </c>
      <c r="J68" s="36">
        <v>0</v>
      </c>
      <c r="K68" s="24">
        <f t="shared" si="36"/>
        <v>71.5268065268065</v>
      </c>
      <c r="L68" s="23">
        <f t="shared" si="5"/>
        <v>55</v>
      </c>
      <c r="M68" s="42">
        <v>64</v>
      </c>
      <c r="N68" s="35">
        <v>0</v>
      </c>
      <c r="O68" s="24">
        <f t="shared" si="37"/>
        <v>64</v>
      </c>
      <c r="P68" s="23">
        <f t="shared" si="6"/>
        <v>48</v>
      </c>
      <c r="Q68" s="35">
        <f t="shared" si="3"/>
        <v>73.6439908928281</v>
      </c>
      <c r="R68" s="20">
        <f t="shared" si="7"/>
        <v>62</v>
      </c>
    </row>
    <row r="69" spans="1:18">
      <c r="A69" s="20">
        <v>63</v>
      </c>
      <c r="B69" s="21">
        <v>1940442275</v>
      </c>
      <c r="C69" s="33" t="s">
        <v>109</v>
      </c>
      <c r="D69" s="20" t="s">
        <v>22</v>
      </c>
      <c r="E69" s="20">
        <v>75.5</v>
      </c>
      <c r="F69" s="34">
        <v>1.3953488372093</v>
      </c>
      <c r="G69" s="35">
        <f t="shared" ref="G69:G73" si="41">SUM(E69:F69)</f>
        <v>76.8953488372093</v>
      </c>
      <c r="H69" s="23">
        <f t="shared" si="4"/>
        <v>96</v>
      </c>
      <c r="I69" s="34">
        <v>73.5198135198135</v>
      </c>
      <c r="J69" s="34">
        <v>0.0810810810810811</v>
      </c>
      <c r="K69" s="34">
        <f t="shared" ref="K69:K73" si="42">SUM(I69:J69)</f>
        <v>73.6008946008946</v>
      </c>
      <c r="L69" s="23">
        <f t="shared" si="5"/>
        <v>47</v>
      </c>
      <c r="M69" s="20">
        <v>64</v>
      </c>
      <c r="N69" s="35">
        <v>0</v>
      </c>
      <c r="O69" s="35">
        <f t="shared" ref="O69:O73" si="43">SUM(M69:N69)</f>
        <v>64</v>
      </c>
      <c r="P69" s="23">
        <f t="shared" si="6"/>
        <v>48</v>
      </c>
      <c r="Q69" s="35">
        <f t="shared" si="3"/>
        <v>73.6291414116995</v>
      </c>
      <c r="R69" s="20">
        <f t="shared" si="7"/>
        <v>63</v>
      </c>
    </row>
    <row r="70" spans="1:18">
      <c r="A70" s="20">
        <v>64</v>
      </c>
      <c r="B70" s="21" t="s">
        <v>110</v>
      </c>
      <c r="C70" s="20" t="s">
        <v>111</v>
      </c>
      <c r="D70" s="20" t="s">
        <v>24</v>
      </c>
      <c r="E70" s="36">
        <v>77.8</v>
      </c>
      <c r="F70" s="36">
        <v>0</v>
      </c>
      <c r="G70" s="24">
        <f t="shared" ref="G70:G74" si="44">E70+F70</f>
        <v>77.8</v>
      </c>
      <c r="H70" s="23">
        <f t="shared" si="4"/>
        <v>79</v>
      </c>
      <c r="I70" s="36">
        <v>73.0769230769231</v>
      </c>
      <c r="J70" s="36">
        <v>0</v>
      </c>
      <c r="K70" s="24">
        <f t="shared" ref="K70:K74" si="45">I70+J70</f>
        <v>73.0769230769231</v>
      </c>
      <c r="L70" s="23">
        <f t="shared" si="5"/>
        <v>50</v>
      </c>
      <c r="M70" s="42">
        <v>64</v>
      </c>
      <c r="N70" s="35">
        <v>0</v>
      </c>
      <c r="O70" s="24">
        <f t="shared" ref="O70:O74" si="46">M70+N70</f>
        <v>64</v>
      </c>
      <c r="P70" s="23">
        <f t="shared" si="6"/>
        <v>48</v>
      </c>
      <c r="Q70" s="35">
        <f t="shared" si="3"/>
        <v>73.5861538461539</v>
      </c>
      <c r="R70" s="20">
        <f t="shared" si="7"/>
        <v>64</v>
      </c>
    </row>
    <row r="71" spans="1:18">
      <c r="A71" s="20">
        <v>65</v>
      </c>
      <c r="B71" s="21" t="s">
        <v>112</v>
      </c>
      <c r="C71" s="33" t="s">
        <v>113</v>
      </c>
      <c r="D71" s="20" t="s">
        <v>22</v>
      </c>
      <c r="E71" s="20">
        <v>83</v>
      </c>
      <c r="F71" s="34">
        <v>6.48837209302326</v>
      </c>
      <c r="G71" s="35">
        <f t="shared" si="41"/>
        <v>89.4883720930233</v>
      </c>
      <c r="H71" s="23">
        <f t="shared" si="4"/>
        <v>19</v>
      </c>
      <c r="I71" s="34">
        <v>65.7692307692308</v>
      </c>
      <c r="J71" s="34">
        <v>0.513513513513513</v>
      </c>
      <c r="K71" s="34">
        <f t="shared" si="42"/>
        <v>66.2827442827443</v>
      </c>
      <c r="L71" s="23">
        <f t="shared" si="5"/>
        <v>78</v>
      </c>
      <c r="M71" s="20">
        <v>67</v>
      </c>
      <c r="N71" s="35">
        <v>0.714285714285714</v>
      </c>
      <c r="O71" s="35">
        <f t="shared" si="43"/>
        <v>67.7142857142857</v>
      </c>
      <c r="P71" s="23">
        <f t="shared" si="6"/>
        <v>41</v>
      </c>
      <c r="Q71" s="35">
        <f t="shared" ref="Q71:Q115" si="47">G71*0.3+K71*0.6+O71*0.1</f>
        <v>73.3875867689821</v>
      </c>
      <c r="R71" s="20">
        <f t="shared" si="7"/>
        <v>65</v>
      </c>
    </row>
    <row r="72" spans="1:18">
      <c r="A72" s="20">
        <v>66</v>
      </c>
      <c r="B72" s="21">
        <v>1940442258</v>
      </c>
      <c r="C72" s="20" t="s">
        <v>114</v>
      </c>
      <c r="D72" s="20" t="s">
        <v>24</v>
      </c>
      <c r="E72" s="36">
        <v>84.5</v>
      </c>
      <c r="F72" s="36">
        <v>4.3953488372093</v>
      </c>
      <c r="G72" s="24">
        <f t="shared" si="44"/>
        <v>88.8953488372093</v>
      </c>
      <c r="H72" s="23">
        <f t="shared" ref="H72:H114" si="48">RANK(G72,$G$7:$G$114)</f>
        <v>25</v>
      </c>
      <c r="I72" s="36">
        <v>65.7692307692308</v>
      </c>
      <c r="J72" s="36">
        <v>0</v>
      </c>
      <c r="K72" s="24">
        <f t="shared" si="45"/>
        <v>65.7692307692308</v>
      </c>
      <c r="L72" s="23">
        <f t="shared" ref="L72:L114" si="49">RANK(K72,$K$7:$K$114)</f>
        <v>79</v>
      </c>
      <c r="M72" s="42">
        <v>70</v>
      </c>
      <c r="N72" s="35">
        <v>2.14285714285714</v>
      </c>
      <c r="O72" s="24">
        <f t="shared" si="46"/>
        <v>72.1428571428571</v>
      </c>
      <c r="P72" s="23">
        <f t="shared" ref="P72:P114" si="50">RANK(O72,$O$7:$O$114)</f>
        <v>27</v>
      </c>
      <c r="Q72" s="35">
        <f t="shared" si="47"/>
        <v>73.344428826987</v>
      </c>
      <c r="R72" s="20">
        <f t="shared" ref="R72:R114" si="51">RANK(Q72,$Q$7:$Q$114)</f>
        <v>66</v>
      </c>
    </row>
    <row r="73" spans="1:18">
      <c r="A73" s="20">
        <v>67</v>
      </c>
      <c r="B73" s="21" t="s">
        <v>115</v>
      </c>
      <c r="C73" s="33" t="s">
        <v>116</v>
      </c>
      <c r="D73" s="20" t="s">
        <v>22</v>
      </c>
      <c r="E73" s="20">
        <v>78.5</v>
      </c>
      <c r="F73" s="34">
        <v>0</v>
      </c>
      <c r="G73" s="35">
        <f t="shared" si="41"/>
        <v>78.5</v>
      </c>
      <c r="H73" s="23">
        <f t="shared" si="48"/>
        <v>75</v>
      </c>
      <c r="I73" s="34">
        <v>72.1911421911422</v>
      </c>
      <c r="J73" s="34">
        <v>0</v>
      </c>
      <c r="K73" s="34">
        <f t="shared" si="42"/>
        <v>72.1911421911422</v>
      </c>
      <c r="L73" s="23">
        <f t="shared" si="49"/>
        <v>54</v>
      </c>
      <c r="M73" s="20">
        <v>64</v>
      </c>
      <c r="N73" s="35">
        <v>0</v>
      </c>
      <c r="O73" s="35">
        <f t="shared" si="43"/>
        <v>64</v>
      </c>
      <c r="P73" s="23">
        <f t="shared" si="50"/>
        <v>48</v>
      </c>
      <c r="Q73" s="35">
        <f t="shared" si="47"/>
        <v>73.2646853146853</v>
      </c>
      <c r="R73" s="20">
        <f t="shared" si="51"/>
        <v>67</v>
      </c>
    </row>
    <row r="74" spans="1:18">
      <c r="A74" s="20">
        <v>68</v>
      </c>
      <c r="B74" s="21">
        <v>1940442354</v>
      </c>
      <c r="C74" s="20" t="s">
        <v>117</v>
      </c>
      <c r="D74" s="20" t="s">
        <v>24</v>
      </c>
      <c r="E74" s="36">
        <v>80.4</v>
      </c>
      <c r="F74" s="36">
        <v>0.697674418604651</v>
      </c>
      <c r="G74" s="24">
        <f t="shared" si="44"/>
        <v>81.0976744186047</v>
      </c>
      <c r="H74" s="23">
        <f t="shared" si="48"/>
        <v>65</v>
      </c>
      <c r="I74" s="36">
        <v>69.97668997669</v>
      </c>
      <c r="J74" s="36">
        <v>0.351351351351351</v>
      </c>
      <c r="K74" s="24">
        <f t="shared" si="45"/>
        <v>70.3280413280414</v>
      </c>
      <c r="L74" s="23">
        <f t="shared" si="49"/>
        <v>62</v>
      </c>
      <c r="M74" s="42">
        <v>64</v>
      </c>
      <c r="N74" s="35">
        <v>0</v>
      </c>
      <c r="O74" s="24">
        <f t="shared" si="46"/>
        <v>64</v>
      </c>
      <c r="P74" s="23">
        <f t="shared" si="50"/>
        <v>48</v>
      </c>
      <c r="Q74" s="35">
        <f t="shared" si="47"/>
        <v>72.9261271224062</v>
      </c>
      <c r="R74" s="20">
        <f t="shared" si="51"/>
        <v>68</v>
      </c>
    </row>
    <row r="75" spans="1:18">
      <c r="A75" s="20">
        <v>69</v>
      </c>
      <c r="B75" s="21" t="s">
        <v>118</v>
      </c>
      <c r="C75" s="33" t="s">
        <v>119</v>
      </c>
      <c r="D75" s="20" t="s">
        <v>22</v>
      </c>
      <c r="E75" s="20">
        <v>79</v>
      </c>
      <c r="F75" s="34">
        <v>3.48837209302326</v>
      </c>
      <c r="G75" s="35">
        <f t="shared" ref="G75:G80" si="52">SUM(E75:F75)</f>
        <v>82.4883720930233</v>
      </c>
      <c r="H75" s="23">
        <f t="shared" si="48"/>
        <v>59</v>
      </c>
      <c r="I75" s="34">
        <v>69.5337995337995</v>
      </c>
      <c r="J75" s="34">
        <v>0.0810810810810811</v>
      </c>
      <c r="K75" s="34">
        <f t="shared" ref="K75:K80" si="53">SUM(I75:J75)</f>
        <v>69.6148806148806</v>
      </c>
      <c r="L75" s="23">
        <f t="shared" si="49"/>
        <v>67</v>
      </c>
      <c r="M75" s="20">
        <v>64</v>
      </c>
      <c r="N75" s="35">
        <v>0</v>
      </c>
      <c r="O75" s="35">
        <f t="shared" ref="O75:O80" si="54">SUM(M75:N75)</f>
        <v>64</v>
      </c>
      <c r="P75" s="23">
        <f t="shared" si="50"/>
        <v>48</v>
      </c>
      <c r="Q75" s="35">
        <f t="shared" si="47"/>
        <v>72.9154399968353</v>
      </c>
      <c r="R75" s="20">
        <f t="shared" si="51"/>
        <v>69</v>
      </c>
    </row>
    <row r="76" spans="1:18">
      <c r="A76" s="20">
        <v>70</v>
      </c>
      <c r="B76" s="21">
        <v>1940443338</v>
      </c>
      <c r="C76" s="20" t="s">
        <v>120</v>
      </c>
      <c r="D76" s="20" t="s">
        <v>24</v>
      </c>
      <c r="E76" s="36">
        <v>77.6</v>
      </c>
      <c r="F76" s="36">
        <v>7.11627906976744</v>
      </c>
      <c r="G76" s="24">
        <f t="shared" ref="G76:G84" si="55">E76+F76</f>
        <v>84.7162790697674</v>
      </c>
      <c r="H76" s="23">
        <f t="shared" si="48"/>
        <v>46</v>
      </c>
      <c r="I76" s="36">
        <v>67.5407925407925</v>
      </c>
      <c r="J76" s="36">
        <v>0</v>
      </c>
      <c r="K76" s="24">
        <f t="shared" ref="K76:K84" si="56">I76+J76</f>
        <v>67.5407925407925</v>
      </c>
      <c r="L76" s="23">
        <f t="shared" si="49"/>
        <v>73</v>
      </c>
      <c r="M76" s="42">
        <v>68</v>
      </c>
      <c r="N76" s="35">
        <v>0.714285714285714</v>
      </c>
      <c r="O76" s="24">
        <f t="shared" ref="O76:O84" si="57">M76+N76</f>
        <v>68.7142857142857</v>
      </c>
      <c r="P76" s="23">
        <f t="shared" si="50"/>
        <v>36</v>
      </c>
      <c r="Q76" s="35">
        <f t="shared" si="47"/>
        <v>72.8107878168343</v>
      </c>
      <c r="R76" s="20">
        <f t="shared" si="51"/>
        <v>70</v>
      </c>
    </row>
    <row r="77" spans="1:18">
      <c r="A77" s="20">
        <v>71</v>
      </c>
      <c r="B77" s="21">
        <v>1940443325</v>
      </c>
      <c r="C77" s="20" t="s">
        <v>121</v>
      </c>
      <c r="D77" s="20" t="s">
        <v>24</v>
      </c>
      <c r="E77" s="36">
        <v>75.5</v>
      </c>
      <c r="F77" s="36">
        <v>2.7906976744186</v>
      </c>
      <c r="G77" s="24">
        <f t="shared" si="55"/>
        <v>78.2906976744186</v>
      </c>
      <c r="H77" s="23">
        <f t="shared" si="48"/>
        <v>76</v>
      </c>
      <c r="I77" s="36">
        <v>71.5268065268065</v>
      </c>
      <c r="J77" s="36">
        <v>0</v>
      </c>
      <c r="K77" s="24">
        <f t="shared" si="56"/>
        <v>71.5268065268065</v>
      </c>
      <c r="L77" s="23">
        <f t="shared" si="49"/>
        <v>55</v>
      </c>
      <c r="M77" s="42">
        <v>64</v>
      </c>
      <c r="N77" s="35">
        <v>0</v>
      </c>
      <c r="O77" s="24">
        <f t="shared" si="57"/>
        <v>64</v>
      </c>
      <c r="P77" s="23">
        <f t="shared" si="50"/>
        <v>48</v>
      </c>
      <c r="Q77" s="35">
        <f t="shared" si="47"/>
        <v>72.8032932184095</v>
      </c>
      <c r="R77" s="20">
        <f t="shared" si="51"/>
        <v>71</v>
      </c>
    </row>
    <row r="78" spans="1:18">
      <c r="A78" s="20">
        <v>72</v>
      </c>
      <c r="B78" s="21" t="s">
        <v>122</v>
      </c>
      <c r="C78" s="33" t="s">
        <v>123</v>
      </c>
      <c r="D78" s="20" t="s">
        <v>22</v>
      </c>
      <c r="E78" s="20">
        <v>80.4</v>
      </c>
      <c r="F78" s="34">
        <v>1.74418604651163</v>
      </c>
      <c r="G78" s="35">
        <f t="shared" si="52"/>
        <v>82.1441860465116</v>
      </c>
      <c r="H78" s="23">
        <f t="shared" si="48"/>
        <v>61</v>
      </c>
      <c r="I78" s="34">
        <v>66.4335664335664</v>
      </c>
      <c r="J78" s="34">
        <v>1.43243243243243</v>
      </c>
      <c r="K78" s="34">
        <f t="shared" si="53"/>
        <v>67.8659988659988</v>
      </c>
      <c r="L78" s="23">
        <f t="shared" si="49"/>
        <v>72</v>
      </c>
      <c r="M78" s="20">
        <v>67</v>
      </c>
      <c r="N78" s="35">
        <v>2.14285714285714</v>
      </c>
      <c r="O78" s="35">
        <f t="shared" si="54"/>
        <v>69.1428571428571</v>
      </c>
      <c r="P78" s="23">
        <f t="shared" si="50"/>
        <v>35</v>
      </c>
      <c r="Q78" s="35">
        <f t="shared" si="47"/>
        <v>72.2771408478385</v>
      </c>
      <c r="R78" s="20">
        <f t="shared" si="51"/>
        <v>72</v>
      </c>
    </row>
    <row r="79" spans="1:18">
      <c r="A79" s="20">
        <v>73</v>
      </c>
      <c r="B79" s="21">
        <v>1940442318</v>
      </c>
      <c r="C79" s="33" t="s">
        <v>124</v>
      </c>
      <c r="D79" s="20" t="s">
        <v>22</v>
      </c>
      <c r="E79" s="20">
        <v>81.8</v>
      </c>
      <c r="F79" s="34">
        <v>3.13953488372093</v>
      </c>
      <c r="G79" s="35">
        <f t="shared" si="52"/>
        <v>84.9395348837209</v>
      </c>
      <c r="H79" s="23">
        <f t="shared" si="48"/>
        <v>41</v>
      </c>
      <c r="I79" s="34">
        <v>67.0979020979021</v>
      </c>
      <c r="J79" s="34">
        <v>0.0810810810810811</v>
      </c>
      <c r="K79" s="34">
        <f t="shared" si="53"/>
        <v>67.1789831789832</v>
      </c>
      <c r="L79" s="23">
        <f t="shared" si="49"/>
        <v>75</v>
      </c>
      <c r="M79" s="20">
        <v>64</v>
      </c>
      <c r="N79" s="35">
        <v>0</v>
      </c>
      <c r="O79" s="35">
        <f t="shared" si="54"/>
        <v>64</v>
      </c>
      <c r="P79" s="23">
        <f t="shared" si="50"/>
        <v>48</v>
      </c>
      <c r="Q79" s="35">
        <f t="shared" si="47"/>
        <v>72.1892503725062</v>
      </c>
      <c r="R79" s="20">
        <f t="shared" si="51"/>
        <v>73</v>
      </c>
    </row>
    <row r="80" spans="1:18">
      <c r="A80" s="20">
        <v>74</v>
      </c>
      <c r="B80" s="21" t="s">
        <v>125</v>
      </c>
      <c r="C80" s="33" t="s">
        <v>126</v>
      </c>
      <c r="D80" s="20" t="s">
        <v>22</v>
      </c>
      <c r="E80" s="20">
        <v>81.1</v>
      </c>
      <c r="F80" s="34">
        <v>3.76744186046512</v>
      </c>
      <c r="G80" s="35">
        <f t="shared" si="52"/>
        <v>84.8674418604651</v>
      </c>
      <c r="H80" s="23">
        <f t="shared" si="48"/>
        <v>43</v>
      </c>
      <c r="I80" s="34">
        <v>66.2121212121212</v>
      </c>
      <c r="J80" s="34">
        <v>0.162162162162162</v>
      </c>
      <c r="K80" s="34">
        <f t="shared" si="53"/>
        <v>66.3742833742834</v>
      </c>
      <c r="L80" s="23">
        <f t="shared" si="49"/>
        <v>77</v>
      </c>
      <c r="M80" s="20">
        <v>64</v>
      </c>
      <c r="N80" s="35">
        <v>0</v>
      </c>
      <c r="O80" s="35">
        <f t="shared" si="54"/>
        <v>64</v>
      </c>
      <c r="P80" s="23">
        <f t="shared" si="50"/>
        <v>48</v>
      </c>
      <c r="Q80" s="35">
        <f t="shared" si="47"/>
        <v>71.6848025827096</v>
      </c>
      <c r="R80" s="20">
        <f t="shared" si="51"/>
        <v>74</v>
      </c>
    </row>
    <row r="81" spans="1:18">
      <c r="A81" s="20">
        <v>75</v>
      </c>
      <c r="B81" s="21" t="s">
        <v>127</v>
      </c>
      <c r="C81" s="20" t="s">
        <v>128</v>
      </c>
      <c r="D81" s="20" t="s">
        <v>24</v>
      </c>
      <c r="E81" s="36">
        <v>77.8</v>
      </c>
      <c r="F81" s="36">
        <v>0</v>
      </c>
      <c r="G81" s="24">
        <f t="shared" si="55"/>
        <v>77.8</v>
      </c>
      <c r="H81" s="23">
        <f t="shared" si="48"/>
        <v>79</v>
      </c>
      <c r="I81" s="36">
        <v>69.5337995337995</v>
      </c>
      <c r="J81" s="36">
        <v>0</v>
      </c>
      <c r="K81" s="24">
        <f t="shared" si="56"/>
        <v>69.5337995337995</v>
      </c>
      <c r="L81" s="23">
        <f t="shared" si="49"/>
        <v>68</v>
      </c>
      <c r="M81" s="42">
        <v>64</v>
      </c>
      <c r="N81" s="35">
        <v>0</v>
      </c>
      <c r="O81" s="24">
        <f t="shared" si="57"/>
        <v>64</v>
      </c>
      <c r="P81" s="23">
        <f t="shared" si="50"/>
        <v>48</v>
      </c>
      <c r="Q81" s="35">
        <f t="shared" si="47"/>
        <v>71.4602797202797</v>
      </c>
      <c r="R81" s="20">
        <f t="shared" si="51"/>
        <v>75</v>
      </c>
    </row>
    <row r="82" spans="1:18">
      <c r="A82" s="20">
        <v>76</v>
      </c>
      <c r="B82" s="21">
        <v>1940442329</v>
      </c>
      <c r="C82" s="20" t="s">
        <v>129</v>
      </c>
      <c r="D82" s="20" t="s">
        <v>24</v>
      </c>
      <c r="E82" s="36">
        <v>81.1</v>
      </c>
      <c r="F82" s="36">
        <v>0.697674418604651</v>
      </c>
      <c r="G82" s="24">
        <f t="shared" si="55"/>
        <v>81.7976744186046</v>
      </c>
      <c r="H82" s="23">
        <f t="shared" si="48"/>
        <v>64</v>
      </c>
      <c r="I82" s="36">
        <v>66.8764568764569</v>
      </c>
      <c r="J82" s="36">
        <v>0.351351351351351</v>
      </c>
      <c r="K82" s="24">
        <f t="shared" si="56"/>
        <v>67.2278082278083</v>
      </c>
      <c r="L82" s="23">
        <f t="shared" si="49"/>
        <v>74</v>
      </c>
      <c r="M82" s="42">
        <v>64</v>
      </c>
      <c r="N82" s="35">
        <v>0</v>
      </c>
      <c r="O82" s="24">
        <f t="shared" si="57"/>
        <v>64</v>
      </c>
      <c r="P82" s="23">
        <f t="shared" si="50"/>
        <v>48</v>
      </c>
      <c r="Q82" s="35">
        <f t="shared" si="47"/>
        <v>71.2759872622664</v>
      </c>
      <c r="R82" s="20">
        <f t="shared" si="51"/>
        <v>76</v>
      </c>
    </row>
    <row r="83" spans="1:18">
      <c r="A83" s="20">
        <v>77</v>
      </c>
      <c r="B83" s="21" t="s">
        <v>130</v>
      </c>
      <c r="C83" s="20" t="s">
        <v>131</v>
      </c>
      <c r="D83" s="20" t="s">
        <v>24</v>
      </c>
      <c r="E83" s="36">
        <v>77.8</v>
      </c>
      <c r="F83" s="36">
        <v>0</v>
      </c>
      <c r="G83" s="24">
        <f t="shared" si="55"/>
        <v>77.8</v>
      </c>
      <c r="H83" s="23">
        <f t="shared" si="48"/>
        <v>79</v>
      </c>
      <c r="I83" s="36">
        <v>67.983682983683</v>
      </c>
      <c r="J83" s="36">
        <v>0</v>
      </c>
      <c r="K83" s="24">
        <f t="shared" si="56"/>
        <v>67.983682983683</v>
      </c>
      <c r="L83" s="23">
        <f t="shared" si="49"/>
        <v>71</v>
      </c>
      <c r="M83" s="42">
        <v>64</v>
      </c>
      <c r="N83" s="35">
        <v>0</v>
      </c>
      <c r="O83" s="24">
        <f t="shared" si="57"/>
        <v>64</v>
      </c>
      <c r="P83" s="23">
        <f t="shared" si="50"/>
        <v>48</v>
      </c>
      <c r="Q83" s="35">
        <f t="shared" si="47"/>
        <v>70.5302097902098</v>
      </c>
      <c r="R83" s="20">
        <f t="shared" si="51"/>
        <v>77</v>
      </c>
    </row>
    <row r="84" spans="1:18">
      <c r="A84" s="20">
        <v>78</v>
      </c>
      <c r="B84" s="21">
        <v>1940442224</v>
      </c>
      <c r="C84" s="20" t="s">
        <v>132</v>
      </c>
      <c r="D84" s="20" t="s">
        <v>24</v>
      </c>
      <c r="E84" s="36">
        <v>79.7</v>
      </c>
      <c r="F84" s="36">
        <v>1.3953488372093</v>
      </c>
      <c r="G84" s="24">
        <f t="shared" si="55"/>
        <v>81.0953488372093</v>
      </c>
      <c r="H84" s="23">
        <f t="shared" si="48"/>
        <v>66</v>
      </c>
      <c r="I84" s="36">
        <v>65.7692307692308</v>
      </c>
      <c r="J84" s="36">
        <v>0</v>
      </c>
      <c r="K84" s="24">
        <f t="shared" si="56"/>
        <v>65.7692307692308</v>
      </c>
      <c r="L84" s="23">
        <f t="shared" si="49"/>
        <v>79</v>
      </c>
      <c r="M84" s="42">
        <v>64</v>
      </c>
      <c r="N84" s="35">
        <v>0.714285714285714</v>
      </c>
      <c r="O84" s="24">
        <f t="shared" si="57"/>
        <v>64.7142857142857</v>
      </c>
      <c r="P84" s="23">
        <f t="shared" si="50"/>
        <v>47</v>
      </c>
      <c r="Q84" s="35">
        <f t="shared" si="47"/>
        <v>70.2615716841298</v>
      </c>
      <c r="R84" s="20">
        <f t="shared" si="51"/>
        <v>78</v>
      </c>
    </row>
    <row r="85" spans="1:18">
      <c r="A85" s="20">
        <v>79</v>
      </c>
      <c r="B85" s="21">
        <v>1940442316</v>
      </c>
      <c r="C85" s="33" t="s">
        <v>133</v>
      </c>
      <c r="D85" s="20" t="s">
        <v>22</v>
      </c>
      <c r="E85" s="20">
        <v>75.5</v>
      </c>
      <c r="F85" s="34">
        <v>3.62790697674419</v>
      </c>
      <c r="G85" s="35">
        <f>SUM(E85:F85)</f>
        <v>79.1279069767442</v>
      </c>
      <c r="H85" s="23">
        <f t="shared" si="48"/>
        <v>73</v>
      </c>
      <c r="I85" s="34">
        <v>65.3263403263403</v>
      </c>
      <c r="J85" s="34">
        <v>0.0810810810810811</v>
      </c>
      <c r="K85" s="34">
        <f>SUM(I85:J85)</f>
        <v>65.4074214074214</v>
      </c>
      <c r="L85" s="23">
        <f t="shared" si="49"/>
        <v>81</v>
      </c>
      <c r="M85" s="20">
        <v>68</v>
      </c>
      <c r="N85" s="35">
        <v>4.28571428571429</v>
      </c>
      <c r="O85" s="35">
        <f>SUM(M85:N85)</f>
        <v>72.2857142857143</v>
      </c>
      <c r="P85" s="23">
        <f t="shared" si="50"/>
        <v>22</v>
      </c>
      <c r="Q85" s="35">
        <f t="shared" si="47"/>
        <v>70.2113963660475</v>
      </c>
      <c r="R85" s="20">
        <f t="shared" si="51"/>
        <v>79</v>
      </c>
    </row>
    <row r="86" spans="1:18">
      <c r="A86" s="20">
        <v>80</v>
      </c>
      <c r="B86" s="21">
        <v>1940442272</v>
      </c>
      <c r="C86" s="33" t="s">
        <v>134</v>
      </c>
      <c r="D86" s="20" t="s">
        <v>22</v>
      </c>
      <c r="E86" s="20">
        <v>75</v>
      </c>
      <c r="F86" s="34">
        <v>0</v>
      </c>
      <c r="G86" s="35">
        <f>SUM(E86:F86)</f>
        <v>75</v>
      </c>
      <c r="H86" s="23">
        <f t="shared" si="48"/>
        <v>100</v>
      </c>
      <c r="I86" s="34">
        <v>68.4265734265734</v>
      </c>
      <c r="J86" s="34">
        <v>0.0810810810810811</v>
      </c>
      <c r="K86" s="34">
        <f>SUM(I86:J86)</f>
        <v>68.5076545076545</v>
      </c>
      <c r="L86" s="23">
        <f t="shared" si="49"/>
        <v>70</v>
      </c>
      <c r="M86" s="20">
        <v>64</v>
      </c>
      <c r="N86" s="35">
        <v>0</v>
      </c>
      <c r="O86" s="35">
        <f>SUM(M86:N86)</f>
        <v>64</v>
      </c>
      <c r="P86" s="23">
        <f t="shared" si="50"/>
        <v>48</v>
      </c>
      <c r="Q86" s="35">
        <f t="shared" si="47"/>
        <v>70.0045927045927</v>
      </c>
      <c r="R86" s="20">
        <f t="shared" si="51"/>
        <v>80</v>
      </c>
    </row>
    <row r="87" spans="1:18">
      <c r="A87" s="20">
        <v>81</v>
      </c>
      <c r="B87" s="21" t="s">
        <v>135</v>
      </c>
      <c r="C87" s="20" t="s">
        <v>136</v>
      </c>
      <c r="D87" s="20" t="s">
        <v>24</v>
      </c>
      <c r="E87" s="36">
        <v>76.2</v>
      </c>
      <c r="F87" s="36">
        <v>1.3953488372093</v>
      </c>
      <c r="G87" s="24">
        <f t="shared" ref="G87:G94" si="58">E87+F87</f>
        <v>77.5953488372093</v>
      </c>
      <c r="H87" s="23">
        <f t="shared" si="48"/>
        <v>91</v>
      </c>
      <c r="I87" s="36">
        <v>66.8764568764569</v>
      </c>
      <c r="J87" s="36">
        <v>0</v>
      </c>
      <c r="K87" s="24">
        <f t="shared" ref="K87:K94" si="59">I87+J87</f>
        <v>66.8764568764569</v>
      </c>
      <c r="L87" s="23">
        <f t="shared" si="49"/>
        <v>76</v>
      </c>
      <c r="M87" s="42">
        <v>64</v>
      </c>
      <c r="N87" s="35">
        <v>0</v>
      </c>
      <c r="O87" s="24">
        <f t="shared" ref="O87:O94" si="60">M87+N87</f>
        <v>64</v>
      </c>
      <c r="P87" s="23">
        <f t="shared" si="50"/>
        <v>48</v>
      </c>
      <c r="Q87" s="35">
        <f t="shared" si="47"/>
        <v>69.8044787770369</v>
      </c>
      <c r="R87" s="20">
        <f t="shared" si="51"/>
        <v>81</v>
      </c>
    </row>
    <row r="88" spans="1:18">
      <c r="A88" s="20">
        <v>82</v>
      </c>
      <c r="B88" s="21">
        <v>1940442330</v>
      </c>
      <c r="C88" s="20" t="s">
        <v>137</v>
      </c>
      <c r="D88" s="20" t="s">
        <v>24</v>
      </c>
      <c r="E88" s="36">
        <v>78.5</v>
      </c>
      <c r="F88" s="36">
        <v>0.697674418604651</v>
      </c>
      <c r="G88" s="24">
        <f t="shared" si="58"/>
        <v>79.1976744186046</v>
      </c>
      <c r="H88" s="23">
        <f t="shared" si="48"/>
        <v>72</v>
      </c>
      <c r="I88" s="36">
        <v>64.4405594405594</v>
      </c>
      <c r="J88" s="36">
        <v>0</v>
      </c>
      <c r="K88" s="24">
        <f t="shared" si="59"/>
        <v>64.4405594405594</v>
      </c>
      <c r="L88" s="23">
        <f t="shared" si="49"/>
        <v>82</v>
      </c>
      <c r="M88" s="42">
        <v>64</v>
      </c>
      <c r="N88" s="35">
        <v>0</v>
      </c>
      <c r="O88" s="24">
        <f t="shared" si="60"/>
        <v>64</v>
      </c>
      <c r="P88" s="23">
        <f t="shared" si="50"/>
        <v>48</v>
      </c>
      <c r="Q88" s="35">
        <f t="shared" si="47"/>
        <v>68.823637989917</v>
      </c>
      <c r="R88" s="20">
        <f t="shared" si="51"/>
        <v>82</v>
      </c>
    </row>
    <row r="89" spans="1:18">
      <c r="A89" s="20">
        <v>83</v>
      </c>
      <c r="B89" s="21" t="s">
        <v>138</v>
      </c>
      <c r="C89" s="20" t="s">
        <v>139</v>
      </c>
      <c r="D89" s="20" t="s">
        <v>24</v>
      </c>
      <c r="E89" s="36">
        <v>77.8</v>
      </c>
      <c r="F89" s="36">
        <v>0</v>
      </c>
      <c r="G89" s="24">
        <f t="shared" si="58"/>
        <v>77.8</v>
      </c>
      <c r="H89" s="23">
        <f t="shared" si="48"/>
        <v>79</v>
      </c>
      <c r="I89" s="36">
        <v>63.997668997669</v>
      </c>
      <c r="J89" s="36">
        <v>0</v>
      </c>
      <c r="K89" s="24">
        <f t="shared" si="59"/>
        <v>63.997668997669</v>
      </c>
      <c r="L89" s="23">
        <f t="shared" si="49"/>
        <v>85</v>
      </c>
      <c r="M89" s="42">
        <v>64</v>
      </c>
      <c r="N89" s="35">
        <v>0</v>
      </c>
      <c r="O89" s="24">
        <f t="shared" si="60"/>
        <v>64</v>
      </c>
      <c r="P89" s="23">
        <f t="shared" si="50"/>
        <v>48</v>
      </c>
      <c r="Q89" s="35">
        <f t="shared" si="47"/>
        <v>68.1386013986014</v>
      </c>
      <c r="R89" s="20">
        <f t="shared" si="51"/>
        <v>83</v>
      </c>
    </row>
    <row r="90" spans="1:18">
      <c r="A90" s="20">
        <v>84</v>
      </c>
      <c r="B90" s="21" t="s">
        <v>140</v>
      </c>
      <c r="C90" s="20" t="s">
        <v>141</v>
      </c>
      <c r="D90" s="20" t="s">
        <v>24</v>
      </c>
      <c r="E90" s="36">
        <v>74.7</v>
      </c>
      <c r="F90" s="36">
        <v>0</v>
      </c>
      <c r="G90" s="24">
        <f t="shared" si="58"/>
        <v>74.7</v>
      </c>
      <c r="H90" s="23">
        <f t="shared" si="48"/>
        <v>102</v>
      </c>
      <c r="I90" s="36">
        <v>64.6620046620047</v>
      </c>
      <c r="J90" s="36">
        <v>-0.27027027027027</v>
      </c>
      <c r="K90" s="24">
        <f t="shared" si="59"/>
        <v>64.3917343917344</v>
      </c>
      <c r="L90" s="23">
        <f t="shared" si="49"/>
        <v>83</v>
      </c>
      <c r="M90" s="42">
        <v>68</v>
      </c>
      <c r="N90" s="35">
        <v>2.85714285714286</v>
      </c>
      <c r="O90" s="24">
        <f t="shared" si="60"/>
        <v>70.8571428571429</v>
      </c>
      <c r="P90" s="23">
        <f t="shared" si="50"/>
        <v>30</v>
      </c>
      <c r="Q90" s="35">
        <f t="shared" si="47"/>
        <v>68.130754920755</v>
      </c>
      <c r="R90" s="20">
        <f t="shared" si="51"/>
        <v>84</v>
      </c>
    </row>
    <row r="91" spans="1:18">
      <c r="A91" s="20">
        <v>85</v>
      </c>
      <c r="B91" s="21">
        <v>1940442250</v>
      </c>
      <c r="C91" s="20" t="s">
        <v>142</v>
      </c>
      <c r="D91" s="20" t="s">
        <v>24</v>
      </c>
      <c r="E91" s="36">
        <v>81.1</v>
      </c>
      <c r="F91" s="36">
        <v>4.04651162790698</v>
      </c>
      <c r="G91" s="24">
        <f t="shared" si="58"/>
        <v>85.146511627907</v>
      </c>
      <c r="H91" s="23">
        <f t="shared" si="48"/>
        <v>39</v>
      </c>
      <c r="I91" s="36">
        <v>58.6829836829837</v>
      </c>
      <c r="J91" s="36">
        <v>0</v>
      </c>
      <c r="K91" s="24">
        <f t="shared" si="59"/>
        <v>58.6829836829837</v>
      </c>
      <c r="L91" s="23">
        <f t="shared" si="49"/>
        <v>94</v>
      </c>
      <c r="M91" s="42">
        <v>70</v>
      </c>
      <c r="N91" s="35">
        <v>2.14285714285714</v>
      </c>
      <c r="O91" s="24">
        <f t="shared" si="60"/>
        <v>72.1428571428571</v>
      </c>
      <c r="P91" s="23">
        <f t="shared" si="50"/>
        <v>27</v>
      </c>
      <c r="Q91" s="35">
        <f t="shared" si="47"/>
        <v>67.968029412448</v>
      </c>
      <c r="R91" s="20">
        <f t="shared" si="51"/>
        <v>85</v>
      </c>
    </row>
    <row r="92" spans="1:18">
      <c r="A92" s="20">
        <v>86</v>
      </c>
      <c r="B92" s="21" t="s">
        <v>143</v>
      </c>
      <c r="C92" s="20" t="s">
        <v>144</v>
      </c>
      <c r="D92" s="20" t="s">
        <v>24</v>
      </c>
      <c r="E92" s="36">
        <v>77.8</v>
      </c>
      <c r="F92" s="36">
        <v>0</v>
      </c>
      <c r="G92" s="24">
        <f t="shared" si="58"/>
        <v>77.8</v>
      </c>
      <c r="H92" s="23">
        <f t="shared" si="48"/>
        <v>79</v>
      </c>
      <c r="I92" s="36">
        <v>63.5547785547786</v>
      </c>
      <c r="J92" s="36">
        <v>0</v>
      </c>
      <c r="K92" s="24">
        <f t="shared" si="59"/>
        <v>63.5547785547786</v>
      </c>
      <c r="L92" s="23">
        <f t="shared" si="49"/>
        <v>86</v>
      </c>
      <c r="M92" s="42">
        <v>64</v>
      </c>
      <c r="N92" s="35">
        <v>0</v>
      </c>
      <c r="O92" s="24">
        <f t="shared" si="60"/>
        <v>64</v>
      </c>
      <c r="P92" s="23">
        <f t="shared" si="50"/>
        <v>48</v>
      </c>
      <c r="Q92" s="35">
        <f t="shared" si="47"/>
        <v>67.8728671328672</v>
      </c>
      <c r="R92" s="20">
        <f t="shared" si="51"/>
        <v>86</v>
      </c>
    </row>
    <row r="93" spans="1:18">
      <c r="A93" s="20">
        <v>87</v>
      </c>
      <c r="B93" s="21" t="s">
        <v>145</v>
      </c>
      <c r="C93" s="20" t="s">
        <v>146</v>
      </c>
      <c r="D93" s="20" t="s">
        <v>24</v>
      </c>
      <c r="E93" s="36">
        <v>77.8</v>
      </c>
      <c r="F93" s="36">
        <v>0</v>
      </c>
      <c r="G93" s="24">
        <f t="shared" si="58"/>
        <v>77.8</v>
      </c>
      <c r="H93" s="23">
        <f t="shared" si="48"/>
        <v>79</v>
      </c>
      <c r="I93" s="36">
        <v>62.8904428904429</v>
      </c>
      <c r="J93" s="36">
        <v>0</v>
      </c>
      <c r="K93" s="24">
        <f t="shared" si="59"/>
        <v>62.8904428904429</v>
      </c>
      <c r="L93" s="23">
        <f t="shared" si="49"/>
        <v>87</v>
      </c>
      <c r="M93" s="42">
        <v>64</v>
      </c>
      <c r="N93" s="35">
        <v>0</v>
      </c>
      <c r="O93" s="24">
        <f t="shared" si="60"/>
        <v>64</v>
      </c>
      <c r="P93" s="23">
        <f t="shared" si="50"/>
        <v>48</v>
      </c>
      <c r="Q93" s="35">
        <f t="shared" si="47"/>
        <v>67.4742657342657</v>
      </c>
      <c r="R93" s="20">
        <f t="shared" si="51"/>
        <v>87</v>
      </c>
    </row>
    <row r="94" spans="1:18">
      <c r="A94" s="20">
        <v>88</v>
      </c>
      <c r="B94" s="21" t="s">
        <v>147</v>
      </c>
      <c r="C94" s="20" t="s">
        <v>148</v>
      </c>
      <c r="D94" s="20" t="s">
        <v>24</v>
      </c>
      <c r="E94" s="36">
        <v>74.7</v>
      </c>
      <c r="F94" s="36">
        <v>0</v>
      </c>
      <c r="G94" s="24">
        <f t="shared" si="58"/>
        <v>74.7</v>
      </c>
      <c r="H94" s="23">
        <f t="shared" si="48"/>
        <v>102</v>
      </c>
      <c r="I94" s="36">
        <v>64.4405594405594</v>
      </c>
      <c r="J94" s="36">
        <v>-0.27027027027027</v>
      </c>
      <c r="K94" s="24">
        <f t="shared" si="59"/>
        <v>64.1702891702891</v>
      </c>
      <c r="L94" s="23">
        <f t="shared" si="49"/>
        <v>84</v>
      </c>
      <c r="M94" s="42">
        <v>64</v>
      </c>
      <c r="N94" s="35">
        <v>0</v>
      </c>
      <c r="O94" s="24">
        <f t="shared" si="60"/>
        <v>64</v>
      </c>
      <c r="P94" s="23">
        <f t="shared" si="50"/>
        <v>48</v>
      </c>
      <c r="Q94" s="35">
        <f t="shared" si="47"/>
        <v>67.3121735021735</v>
      </c>
      <c r="R94" s="20">
        <f t="shared" si="51"/>
        <v>88</v>
      </c>
    </row>
    <row r="95" spans="1:18">
      <c r="A95" s="20">
        <v>89</v>
      </c>
      <c r="B95" s="21" t="s">
        <v>149</v>
      </c>
      <c r="C95" s="33" t="s">
        <v>150</v>
      </c>
      <c r="D95" s="20" t="s">
        <v>22</v>
      </c>
      <c r="E95" s="20">
        <v>72</v>
      </c>
      <c r="F95" s="34">
        <v>1.3953488372093</v>
      </c>
      <c r="G95" s="35">
        <f t="shared" ref="G95:G98" si="61">SUM(E95:F95)</f>
        <v>73.3953488372093</v>
      </c>
      <c r="H95" s="23">
        <f t="shared" si="48"/>
        <v>105</v>
      </c>
      <c r="I95" s="34">
        <v>62.8904428904429</v>
      </c>
      <c r="J95" s="34">
        <v>0</v>
      </c>
      <c r="K95" s="34">
        <f t="shared" ref="K95:K98" si="62">SUM(I95:J95)</f>
        <v>62.8904428904429</v>
      </c>
      <c r="L95" s="23">
        <f t="shared" si="49"/>
        <v>87</v>
      </c>
      <c r="M95" s="20">
        <v>64</v>
      </c>
      <c r="N95" s="35">
        <v>0</v>
      </c>
      <c r="O95" s="35">
        <f t="shared" ref="O95:O98" si="63">SUM(M95:N95)</f>
        <v>64</v>
      </c>
      <c r="P95" s="23">
        <f t="shared" si="50"/>
        <v>48</v>
      </c>
      <c r="Q95" s="35">
        <f t="shared" si="47"/>
        <v>66.1528703854285</v>
      </c>
      <c r="R95" s="20">
        <f t="shared" si="51"/>
        <v>89</v>
      </c>
    </row>
    <row r="96" spans="1:18">
      <c r="A96" s="20">
        <v>90</v>
      </c>
      <c r="B96" s="21" t="s">
        <v>151</v>
      </c>
      <c r="C96" s="33" t="s">
        <v>152</v>
      </c>
      <c r="D96" s="20" t="s">
        <v>22</v>
      </c>
      <c r="E96" s="20">
        <v>78.2</v>
      </c>
      <c r="F96" s="34">
        <v>0</v>
      </c>
      <c r="G96" s="35">
        <f t="shared" si="61"/>
        <v>78.2</v>
      </c>
      <c r="H96" s="23">
        <f t="shared" si="48"/>
        <v>78</v>
      </c>
      <c r="I96" s="34">
        <v>60.4545454545455</v>
      </c>
      <c r="J96" s="34">
        <v>0</v>
      </c>
      <c r="K96" s="34">
        <f t="shared" si="62"/>
        <v>60.4545454545455</v>
      </c>
      <c r="L96" s="23">
        <f t="shared" si="49"/>
        <v>91</v>
      </c>
      <c r="M96" s="20">
        <v>64</v>
      </c>
      <c r="N96" s="35">
        <v>0</v>
      </c>
      <c r="O96" s="35">
        <f t="shared" si="63"/>
        <v>64</v>
      </c>
      <c r="P96" s="23">
        <f t="shared" si="50"/>
        <v>48</v>
      </c>
      <c r="Q96" s="35">
        <f t="shared" si="47"/>
        <v>66.1327272727273</v>
      </c>
      <c r="R96" s="20">
        <f t="shared" si="51"/>
        <v>90</v>
      </c>
    </row>
    <row r="97" spans="1:18">
      <c r="A97" s="20">
        <v>91</v>
      </c>
      <c r="B97" s="21">
        <v>1940442307</v>
      </c>
      <c r="C97" s="33" t="s">
        <v>153</v>
      </c>
      <c r="D97" s="20" t="s">
        <v>22</v>
      </c>
      <c r="E97" s="20">
        <v>72</v>
      </c>
      <c r="F97" s="34">
        <v>1.04651162790698</v>
      </c>
      <c r="G97" s="35">
        <f t="shared" si="61"/>
        <v>73.046511627907</v>
      </c>
      <c r="H97" s="23">
        <f t="shared" si="48"/>
        <v>106</v>
      </c>
      <c r="I97" s="34">
        <v>61.5617715617716</v>
      </c>
      <c r="J97" s="34">
        <v>0.0810810810810811</v>
      </c>
      <c r="K97" s="34">
        <f t="shared" si="62"/>
        <v>61.6428526428527</v>
      </c>
      <c r="L97" s="23">
        <f t="shared" si="49"/>
        <v>89</v>
      </c>
      <c r="M97" s="20">
        <v>67</v>
      </c>
      <c r="N97" s="35">
        <v>0.714285714285714</v>
      </c>
      <c r="O97" s="35">
        <f t="shared" si="63"/>
        <v>67.7142857142857</v>
      </c>
      <c r="P97" s="23">
        <f t="shared" si="50"/>
        <v>41</v>
      </c>
      <c r="Q97" s="35">
        <f t="shared" si="47"/>
        <v>65.6710936455123</v>
      </c>
      <c r="R97" s="20">
        <f t="shared" si="51"/>
        <v>91</v>
      </c>
    </row>
    <row r="98" spans="1:18">
      <c r="A98" s="20">
        <v>92</v>
      </c>
      <c r="B98" s="21" t="s">
        <v>154</v>
      </c>
      <c r="C98" s="33" t="s">
        <v>155</v>
      </c>
      <c r="D98" s="20" t="s">
        <v>22</v>
      </c>
      <c r="E98" s="20">
        <v>77.5</v>
      </c>
      <c r="F98" s="34">
        <v>0</v>
      </c>
      <c r="G98" s="35">
        <f t="shared" si="61"/>
        <v>77.5</v>
      </c>
      <c r="H98" s="23">
        <f t="shared" si="48"/>
        <v>92</v>
      </c>
      <c r="I98" s="34">
        <v>59.7902097902098</v>
      </c>
      <c r="J98" s="34">
        <v>0</v>
      </c>
      <c r="K98" s="34">
        <f t="shared" si="62"/>
        <v>59.7902097902098</v>
      </c>
      <c r="L98" s="23">
        <f t="shared" si="49"/>
        <v>92</v>
      </c>
      <c r="M98" s="20">
        <v>64</v>
      </c>
      <c r="N98" s="35">
        <v>0</v>
      </c>
      <c r="O98" s="35">
        <f t="shared" si="63"/>
        <v>64</v>
      </c>
      <c r="P98" s="23">
        <f t="shared" si="50"/>
        <v>48</v>
      </c>
      <c r="Q98" s="35">
        <f t="shared" si="47"/>
        <v>65.5241258741259</v>
      </c>
      <c r="R98" s="20">
        <f t="shared" si="51"/>
        <v>92</v>
      </c>
    </row>
    <row r="99" spans="1:18">
      <c r="A99" s="20">
        <v>93</v>
      </c>
      <c r="B99" s="21" t="s">
        <v>156</v>
      </c>
      <c r="C99" s="20" t="s">
        <v>157</v>
      </c>
      <c r="D99" s="20" t="s">
        <v>24</v>
      </c>
      <c r="E99" s="36">
        <v>77.8</v>
      </c>
      <c r="F99" s="36">
        <v>0</v>
      </c>
      <c r="G99" s="24">
        <f t="shared" ref="G99:G102" si="64">E99+F99</f>
        <v>77.8</v>
      </c>
      <c r="H99" s="23">
        <f t="shared" si="48"/>
        <v>79</v>
      </c>
      <c r="I99" s="36">
        <v>58.9044289044289</v>
      </c>
      <c r="J99" s="36">
        <v>0</v>
      </c>
      <c r="K99" s="24">
        <f t="shared" ref="K99:K102" si="65">I99+J99</f>
        <v>58.9044289044289</v>
      </c>
      <c r="L99" s="23">
        <f t="shared" si="49"/>
        <v>93</v>
      </c>
      <c r="M99" s="42">
        <v>64</v>
      </c>
      <c r="N99" s="35">
        <v>0</v>
      </c>
      <c r="O99" s="24">
        <f t="shared" ref="O99:O102" si="66">M99+N99</f>
        <v>64</v>
      </c>
      <c r="P99" s="23">
        <f t="shared" si="50"/>
        <v>48</v>
      </c>
      <c r="Q99" s="35">
        <f t="shared" si="47"/>
        <v>65.0826573426573</v>
      </c>
      <c r="R99" s="20">
        <f t="shared" si="51"/>
        <v>93</v>
      </c>
    </row>
    <row r="100" spans="1:18">
      <c r="A100" s="20">
        <v>94</v>
      </c>
      <c r="B100" s="21">
        <v>1940446103</v>
      </c>
      <c r="C100" s="20" t="s">
        <v>158</v>
      </c>
      <c r="D100" s="20" t="s">
        <v>24</v>
      </c>
      <c r="E100" s="36">
        <v>79</v>
      </c>
      <c r="F100" s="36">
        <v>1.25581395348837</v>
      </c>
      <c r="G100" s="24">
        <f t="shared" si="64"/>
        <v>80.2558139534884</v>
      </c>
      <c r="H100" s="23">
        <f t="shared" si="48"/>
        <v>71</v>
      </c>
      <c r="I100" s="36">
        <v>56.4685314685315</v>
      </c>
      <c r="J100" s="36">
        <v>0</v>
      </c>
      <c r="K100" s="24">
        <f t="shared" si="65"/>
        <v>56.4685314685315</v>
      </c>
      <c r="L100" s="23">
        <f t="shared" si="49"/>
        <v>95</v>
      </c>
      <c r="M100" s="42">
        <v>64</v>
      </c>
      <c r="N100" s="35">
        <v>0</v>
      </c>
      <c r="O100" s="24">
        <f t="shared" si="66"/>
        <v>64</v>
      </c>
      <c r="P100" s="23">
        <f t="shared" si="50"/>
        <v>48</v>
      </c>
      <c r="Q100" s="35">
        <f t="shared" si="47"/>
        <v>64.3578630671654</v>
      </c>
      <c r="R100" s="20">
        <f t="shared" si="51"/>
        <v>94</v>
      </c>
    </row>
    <row r="101" spans="1:18">
      <c r="A101" s="20">
        <v>95</v>
      </c>
      <c r="B101" s="21" t="s">
        <v>159</v>
      </c>
      <c r="C101" s="20" t="s">
        <v>160</v>
      </c>
      <c r="D101" s="20" t="s">
        <v>24</v>
      </c>
      <c r="E101" s="36">
        <v>70.1</v>
      </c>
      <c r="F101" s="36">
        <v>0</v>
      </c>
      <c r="G101" s="24">
        <f t="shared" si="64"/>
        <v>70.1</v>
      </c>
      <c r="H101" s="23">
        <f t="shared" si="48"/>
        <v>107</v>
      </c>
      <c r="I101" s="36">
        <v>60.8974358974359</v>
      </c>
      <c r="J101" s="36">
        <v>0</v>
      </c>
      <c r="K101" s="24">
        <f t="shared" si="65"/>
        <v>60.8974358974359</v>
      </c>
      <c r="L101" s="23">
        <f t="shared" si="49"/>
        <v>90</v>
      </c>
      <c r="M101" s="42">
        <v>64</v>
      </c>
      <c r="N101" s="35">
        <v>0</v>
      </c>
      <c r="O101" s="24">
        <f t="shared" si="66"/>
        <v>64</v>
      </c>
      <c r="P101" s="23">
        <f t="shared" si="50"/>
        <v>48</v>
      </c>
      <c r="Q101" s="35">
        <f t="shared" si="47"/>
        <v>63.9684615384615</v>
      </c>
      <c r="R101" s="20">
        <f t="shared" si="51"/>
        <v>95</v>
      </c>
    </row>
    <row r="102" spans="1:18">
      <c r="A102" s="20">
        <v>96</v>
      </c>
      <c r="B102" s="21" t="s">
        <v>161</v>
      </c>
      <c r="C102" s="20" t="s">
        <v>162</v>
      </c>
      <c r="D102" s="20" t="s">
        <v>24</v>
      </c>
      <c r="E102" s="36">
        <v>77.8</v>
      </c>
      <c r="F102" s="36">
        <v>0</v>
      </c>
      <c r="G102" s="24">
        <f t="shared" si="64"/>
        <v>77.8</v>
      </c>
      <c r="H102" s="23">
        <f t="shared" si="48"/>
        <v>79</v>
      </c>
      <c r="I102" s="36">
        <v>56.2470862470863</v>
      </c>
      <c r="J102" s="36">
        <v>0</v>
      </c>
      <c r="K102" s="24">
        <f t="shared" si="65"/>
        <v>56.2470862470863</v>
      </c>
      <c r="L102" s="23">
        <f t="shared" si="49"/>
        <v>96</v>
      </c>
      <c r="M102" s="42">
        <v>64</v>
      </c>
      <c r="N102" s="35">
        <v>0</v>
      </c>
      <c r="O102" s="24">
        <f t="shared" si="66"/>
        <v>64</v>
      </c>
      <c r="P102" s="23">
        <f t="shared" si="50"/>
        <v>48</v>
      </c>
      <c r="Q102" s="35">
        <f t="shared" si="47"/>
        <v>63.4882517482518</v>
      </c>
      <c r="R102" s="20">
        <f t="shared" si="51"/>
        <v>96</v>
      </c>
    </row>
    <row r="103" spans="1:18">
      <c r="A103" s="20">
        <v>97</v>
      </c>
      <c r="B103" s="21">
        <v>1940442308</v>
      </c>
      <c r="C103" s="33" t="s">
        <v>163</v>
      </c>
      <c r="D103" s="20" t="s">
        <v>22</v>
      </c>
      <c r="E103" s="20">
        <v>79</v>
      </c>
      <c r="F103" s="34">
        <v>1.6046511627907</v>
      </c>
      <c r="G103" s="35">
        <f>SUM(E103:F103)</f>
        <v>80.6046511627907</v>
      </c>
      <c r="H103" s="23">
        <f t="shared" si="48"/>
        <v>68</v>
      </c>
      <c r="I103" s="34">
        <v>54.6969696969697</v>
      </c>
      <c r="J103" s="34">
        <v>0</v>
      </c>
      <c r="K103" s="34">
        <f>SUM(I103:J103)</f>
        <v>54.6969696969697</v>
      </c>
      <c r="L103" s="23">
        <f t="shared" si="49"/>
        <v>97</v>
      </c>
      <c r="M103" s="20">
        <v>64</v>
      </c>
      <c r="N103" s="35">
        <v>0</v>
      </c>
      <c r="O103" s="35">
        <f>SUM(M103:N103)</f>
        <v>64</v>
      </c>
      <c r="P103" s="23">
        <f t="shared" si="50"/>
        <v>48</v>
      </c>
      <c r="Q103" s="35">
        <f t="shared" si="47"/>
        <v>63.399577167019</v>
      </c>
      <c r="R103" s="20">
        <f t="shared" si="51"/>
        <v>97</v>
      </c>
    </row>
    <row r="104" spans="1:18">
      <c r="A104" s="20">
        <v>98</v>
      </c>
      <c r="B104" s="21">
        <v>1940442358</v>
      </c>
      <c r="C104" s="20" t="s">
        <v>164</v>
      </c>
      <c r="D104" s="20" t="s">
        <v>24</v>
      </c>
      <c r="E104" s="36">
        <v>77.8</v>
      </c>
      <c r="F104" s="36">
        <v>0</v>
      </c>
      <c r="G104" s="24">
        <f t="shared" ref="G104:G108" si="67">E104+F104</f>
        <v>77.8</v>
      </c>
      <c r="H104" s="23">
        <f t="shared" si="48"/>
        <v>79</v>
      </c>
      <c r="I104" s="36">
        <v>54.4755244755245</v>
      </c>
      <c r="J104" s="36">
        <v>0</v>
      </c>
      <c r="K104" s="24">
        <f t="shared" ref="K104:K108" si="68">I104+J104</f>
        <v>54.4755244755245</v>
      </c>
      <c r="L104" s="23">
        <f t="shared" si="49"/>
        <v>98</v>
      </c>
      <c r="M104" s="42">
        <v>64</v>
      </c>
      <c r="N104" s="35">
        <v>0</v>
      </c>
      <c r="O104" s="24">
        <f t="shared" ref="O104:O108" si="69">M104+N104</f>
        <v>64</v>
      </c>
      <c r="P104" s="23">
        <f t="shared" si="50"/>
        <v>48</v>
      </c>
      <c r="Q104" s="35">
        <f t="shared" si="47"/>
        <v>62.4253146853147</v>
      </c>
      <c r="R104" s="20">
        <f t="shared" si="51"/>
        <v>98</v>
      </c>
    </row>
    <row r="105" spans="1:18">
      <c r="A105" s="20">
        <v>99</v>
      </c>
      <c r="B105" s="21">
        <v>1940442360</v>
      </c>
      <c r="C105" s="20" t="s">
        <v>165</v>
      </c>
      <c r="D105" s="20" t="s">
        <v>24</v>
      </c>
      <c r="E105" s="36">
        <v>77.8</v>
      </c>
      <c r="F105" s="36">
        <v>0</v>
      </c>
      <c r="G105" s="24">
        <f t="shared" si="67"/>
        <v>77.8</v>
      </c>
      <c r="H105" s="23">
        <f t="shared" si="48"/>
        <v>79</v>
      </c>
      <c r="I105" s="36">
        <v>49.8251748251748</v>
      </c>
      <c r="J105" s="36">
        <v>0</v>
      </c>
      <c r="K105" s="24">
        <f t="shared" si="68"/>
        <v>49.8251748251748</v>
      </c>
      <c r="L105" s="23">
        <f t="shared" si="49"/>
        <v>104</v>
      </c>
      <c r="M105" s="42">
        <v>70</v>
      </c>
      <c r="N105" s="35">
        <v>16.4285714285714</v>
      </c>
      <c r="O105" s="24">
        <f t="shared" si="69"/>
        <v>86.4285714285714</v>
      </c>
      <c r="P105" s="23">
        <f t="shared" si="50"/>
        <v>3</v>
      </c>
      <c r="Q105" s="35">
        <f t="shared" si="47"/>
        <v>61.877962037962</v>
      </c>
      <c r="R105" s="20">
        <f t="shared" si="51"/>
        <v>99</v>
      </c>
    </row>
    <row r="106" spans="1:18">
      <c r="A106" s="20">
        <v>100</v>
      </c>
      <c r="B106" s="21" t="s">
        <v>166</v>
      </c>
      <c r="C106" s="20" t="s">
        <v>167</v>
      </c>
      <c r="D106" s="20" t="s">
        <v>24</v>
      </c>
      <c r="E106" s="36">
        <v>77.1</v>
      </c>
      <c r="F106" s="36">
        <v>0</v>
      </c>
      <c r="G106" s="24">
        <f t="shared" si="67"/>
        <v>77.1</v>
      </c>
      <c r="H106" s="23">
        <f t="shared" si="48"/>
        <v>93</v>
      </c>
      <c r="I106" s="36">
        <v>53.3682983682984</v>
      </c>
      <c r="J106" s="36">
        <v>0</v>
      </c>
      <c r="K106" s="24">
        <f t="shared" si="68"/>
        <v>53.3682983682984</v>
      </c>
      <c r="L106" s="23">
        <f t="shared" si="49"/>
        <v>99</v>
      </c>
      <c r="M106" s="42">
        <v>64</v>
      </c>
      <c r="N106" s="35">
        <v>0</v>
      </c>
      <c r="O106" s="24">
        <f t="shared" si="69"/>
        <v>64</v>
      </c>
      <c r="P106" s="23">
        <f t="shared" si="50"/>
        <v>48</v>
      </c>
      <c r="Q106" s="35">
        <f t="shared" si="47"/>
        <v>61.550979020979</v>
      </c>
      <c r="R106" s="20">
        <f t="shared" si="51"/>
        <v>100</v>
      </c>
    </row>
    <row r="107" spans="1:18">
      <c r="A107" s="20">
        <v>101</v>
      </c>
      <c r="B107" s="21">
        <v>1940442348</v>
      </c>
      <c r="C107" s="20" t="s">
        <v>168</v>
      </c>
      <c r="D107" s="20" t="s">
        <v>24</v>
      </c>
      <c r="E107" s="36">
        <v>75.7</v>
      </c>
      <c r="F107" s="36">
        <v>0</v>
      </c>
      <c r="G107" s="24">
        <f t="shared" si="67"/>
        <v>75.7</v>
      </c>
      <c r="H107" s="23">
        <f t="shared" si="48"/>
        <v>99</v>
      </c>
      <c r="I107" s="36">
        <v>52.9254079254079</v>
      </c>
      <c r="J107" s="36">
        <v>0</v>
      </c>
      <c r="K107" s="24">
        <f t="shared" si="68"/>
        <v>52.9254079254079</v>
      </c>
      <c r="L107" s="23">
        <f t="shared" si="49"/>
        <v>100</v>
      </c>
      <c r="M107" s="42">
        <v>64</v>
      </c>
      <c r="N107" s="35">
        <v>0</v>
      </c>
      <c r="O107" s="24">
        <f t="shared" si="69"/>
        <v>64</v>
      </c>
      <c r="P107" s="23">
        <f t="shared" si="50"/>
        <v>48</v>
      </c>
      <c r="Q107" s="35">
        <f t="shared" si="47"/>
        <v>60.8652447552447</v>
      </c>
      <c r="R107" s="20">
        <f t="shared" si="51"/>
        <v>101</v>
      </c>
    </row>
    <row r="108" spans="1:18">
      <c r="A108" s="20">
        <v>102</v>
      </c>
      <c r="B108" s="21">
        <v>1940442361</v>
      </c>
      <c r="C108" s="20" t="s">
        <v>169</v>
      </c>
      <c r="D108" s="20" t="s">
        <v>24</v>
      </c>
      <c r="E108" s="36">
        <v>76.8</v>
      </c>
      <c r="F108" s="36">
        <v>0</v>
      </c>
      <c r="G108" s="24">
        <f t="shared" si="67"/>
        <v>76.8</v>
      </c>
      <c r="H108" s="23">
        <f t="shared" si="48"/>
        <v>97</v>
      </c>
      <c r="I108" s="36">
        <v>52.4825174825175</v>
      </c>
      <c r="J108" s="36">
        <v>-0.27027027027027</v>
      </c>
      <c r="K108" s="24">
        <f t="shared" si="68"/>
        <v>52.2122472122472</v>
      </c>
      <c r="L108" s="23">
        <f t="shared" si="49"/>
        <v>101</v>
      </c>
      <c r="M108" s="42">
        <v>64</v>
      </c>
      <c r="N108" s="35">
        <v>0</v>
      </c>
      <c r="O108" s="24">
        <f t="shared" si="69"/>
        <v>64</v>
      </c>
      <c r="P108" s="23">
        <f t="shared" si="50"/>
        <v>48</v>
      </c>
      <c r="Q108" s="35">
        <f t="shared" si="47"/>
        <v>60.7673483273483</v>
      </c>
      <c r="R108" s="20">
        <f t="shared" si="51"/>
        <v>102</v>
      </c>
    </row>
    <row r="109" spans="1:18">
      <c r="A109" s="20">
        <v>103</v>
      </c>
      <c r="B109" s="21" t="s">
        <v>170</v>
      </c>
      <c r="C109" s="33" t="s">
        <v>171</v>
      </c>
      <c r="D109" s="20" t="s">
        <v>22</v>
      </c>
      <c r="E109" s="20">
        <v>75.5</v>
      </c>
      <c r="F109" s="34">
        <v>2.7906976744186</v>
      </c>
      <c r="G109" s="35">
        <f>SUM(E109:F109)</f>
        <v>78.2906976744186</v>
      </c>
      <c r="H109" s="23">
        <f t="shared" si="48"/>
        <v>76</v>
      </c>
      <c r="I109" s="34">
        <v>49.8251748251748</v>
      </c>
      <c r="J109" s="34">
        <v>0</v>
      </c>
      <c r="K109" s="34">
        <f>SUM(I109:J109)</f>
        <v>49.8251748251748</v>
      </c>
      <c r="L109" s="23">
        <f t="shared" si="49"/>
        <v>104</v>
      </c>
      <c r="M109" s="20">
        <v>67</v>
      </c>
      <c r="N109" s="35">
        <v>0.714285714285714</v>
      </c>
      <c r="O109" s="35">
        <f>SUM(M109:N109)</f>
        <v>67.7142857142857</v>
      </c>
      <c r="P109" s="23">
        <f t="shared" si="50"/>
        <v>41</v>
      </c>
      <c r="Q109" s="35">
        <f t="shared" si="47"/>
        <v>60.153742768859</v>
      </c>
      <c r="R109" s="20">
        <f t="shared" si="51"/>
        <v>103</v>
      </c>
    </row>
    <row r="110" spans="1:18">
      <c r="A110" s="20">
        <v>104</v>
      </c>
      <c r="B110" s="21">
        <v>1940442309</v>
      </c>
      <c r="C110" s="33" t="s">
        <v>172</v>
      </c>
      <c r="D110" s="20" t="s">
        <v>22</v>
      </c>
      <c r="E110" s="20">
        <v>74.7</v>
      </c>
      <c r="F110" s="34">
        <v>0</v>
      </c>
      <c r="G110" s="35">
        <f>SUM(E110:F110)</f>
        <v>74.7</v>
      </c>
      <c r="H110" s="23">
        <f t="shared" si="48"/>
        <v>102</v>
      </c>
      <c r="I110" s="34">
        <v>52.039627039627</v>
      </c>
      <c r="J110" s="34">
        <v>0</v>
      </c>
      <c r="K110" s="34">
        <f>SUM(I110:J110)</f>
        <v>52.039627039627</v>
      </c>
      <c r="L110" s="23">
        <f t="shared" si="49"/>
        <v>102</v>
      </c>
      <c r="M110" s="20">
        <v>64</v>
      </c>
      <c r="N110" s="35">
        <v>0</v>
      </c>
      <c r="O110" s="35">
        <f>SUM(M110:N110)</f>
        <v>64</v>
      </c>
      <c r="P110" s="23">
        <f t="shared" si="50"/>
        <v>48</v>
      </c>
      <c r="Q110" s="35">
        <f t="shared" si="47"/>
        <v>60.0337762237762</v>
      </c>
      <c r="R110" s="20">
        <f t="shared" si="51"/>
        <v>104</v>
      </c>
    </row>
    <row r="111" spans="1:18">
      <c r="A111" s="20">
        <v>105</v>
      </c>
      <c r="B111" s="21">
        <v>1940442351</v>
      </c>
      <c r="C111" s="20" t="s">
        <v>173</v>
      </c>
      <c r="D111" s="20" t="s">
        <v>24</v>
      </c>
      <c r="E111" s="36">
        <v>77.1</v>
      </c>
      <c r="F111" s="36">
        <v>0</v>
      </c>
      <c r="G111" s="24">
        <f t="shared" ref="G111:G115" si="70">E111+F111</f>
        <v>77.1</v>
      </c>
      <c r="H111" s="23">
        <f t="shared" si="48"/>
        <v>93</v>
      </c>
      <c r="I111" s="36">
        <v>48.4965034965035</v>
      </c>
      <c r="J111" s="36">
        <v>0</v>
      </c>
      <c r="K111" s="24">
        <f t="shared" ref="K111:K115" si="71">I111+J111</f>
        <v>48.4965034965035</v>
      </c>
      <c r="L111" s="23">
        <f t="shared" si="49"/>
        <v>106</v>
      </c>
      <c r="M111" s="42">
        <v>64</v>
      </c>
      <c r="N111" s="35">
        <v>0</v>
      </c>
      <c r="O111" s="24">
        <f t="shared" ref="O111:O115" si="72">M111+N111</f>
        <v>64</v>
      </c>
      <c r="P111" s="23">
        <f t="shared" si="50"/>
        <v>48</v>
      </c>
      <c r="Q111" s="35">
        <f t="shared" si="47"/>
        <v>58.6279020979021</v>
      </c>
      <c r="R111" s="20">
        <f t="shared" si="51"/>
        <v>105</v>
      </c>
    </row>
    <row r="112" spans="1:18">
      <c r="A112" s="20">
        <v>106</v>
      </c>
      <c r="B112" s="21">
        <v>1940442324</v>
      </c>
      <c r="C112" s="20" t="s">
        <v>174</v>
      </c>
      <c r="D112" s="20" t="s">
        <v>24</v>
      </c>
      <c r="E112" s="36">
        <v>69.8</v>
      </c>
      <c r="F112" s="36">
        <v>0</v>
      </c>
      <c r="G112" s="24">
        <f t="shared" si="70"/>
        <v>69.8</v>
      </c>
      <c r="H112" s="23">
        <f t="shared" si="48"/>
        <v>108</v>
      </c>
      <c r="I112" s="36">
        <v>51.1538461538462</v>
      </c>
      <c r="J112" s="36">
        <v>-0.540540540540541</v>
      </c>
      <c r="K112" s="24">
        <f t="shared" si="71"/>
        <v>50.6133056133057</v>
      </c>
      <c r="L112" s="23">
        <f t="shared" si="49"/>
        <v>103</v>
      </c>
      <c r="M112" s="42">
        <v>64</v>
      </c>
      <c r="N112" s="35">
        <v>0</v>
      </c>
      <c r="O112" s="24">
        <f t="shared" si="72"/>
        <v>64</v>
      </c>
      <c r="P112" s="23">
        <f t="shared" si="50"/>
        <v>48</v>
      </c>
      <c r="Q112" s="35">
        <f t="shared" si="47"/>
        <v>57.7079833679834</v>
      </c>
      <c r="R112" s="20">
        <f t="shared" si="51"/>
        <v>106</v>
      </c>
    </row>
    <row r="113" spans="1:18">
      <c r="A113" s="20">
        <v>107</v>
      </c>
      <c r="B113" s="21">
        <v>1940442332</v>
      </c>
      <c r="C113" s="20" t="s">
        <v>175</v>
      </c>
      <c r="D113" s="20" t="s">
        <v>24</v>
      </c>
      <c r="E113" s="36">
        <v>76.1</v>
      </c>
      <c r="F113" s="36">
        <v>0</v>
      </c>
      <c r="G113" s="24">
        <f t="shared" si="70"/>
        <v>76.1</v>
      </c>
      <c r="H113" s="23">
        <f t="shared" si="48"/>
        <v>98</v>
      </c>
      <c r="I113" s="36">
        <v>46.7249417249417</v>
      </c>
      <c r="J113" s="36">
        <v>-0.27027027027027</v>
      </c>
      <c r="K113" s="24">
        <f t="shared" si="71"/>
        <v>46.4546714546714</v>
      </c>
      <c r="L113" s="23">
        <f t="shared" si="49"/>
        <v>107</v>
      </c>
      <c r="M113" s="42">
        <v>68</v>
      </c>
      <c r="N113" s="35">
        <v>0.428571428571429</v>
      </c>
      <c r="O113" s="24">
        <f t="shared" si="72"/>
        <v>68.4285714285714</v>
      </c>
      <c r="P113" s="23">
        <f t="shared" si="50"/>
        <v>38</v>
      </c>
      <c r="Q113" s="35">
        <f t="shared" si="47"/>
        <v>57.54566001566</v>
      </c>
      <c r="R113" s="20">
        <f t="shared" si="51"/>
        <v>107</v>
      </c>
    </row>
    <row r="114" spans="1:18">
      <c r="A114" s="20">
        <v>108</v>
      </c>
      <c r="B114" s="21">
        <v>1940442208</v>
      </c>
      <c r="C114" s="20" t="s">
        <v>176</v>
      </c>
      <c r="D114" s="20" t="s">
        <v>24</v>
      </c>
      <c r="E114" s="36">
        <v>76.1</v>
      </c>
      <c r="F114" s="36">
        <v>2.7906976744186</v>
      </c>
      <c r="G114" s="24">
        <f t="shared" si="70"/>
        <v>78.8906976744186</v>
      </c>
      <c r="H114" s="23">
        <f t="shared" si="48"/>
        <v>74</v>
      </c>
      <c r="I114" s="36">
        <v>44.95337995338</v>
      </c>
      <c r="J114" s="36">
        <v>-0.27027027027027</v>
      </c>
      <c r="K114" s="24">
        <f t="shared" si="71"/>
        <v>44.6831096831097</v>
      </c>
      <c r="L114" s="23">
        <f t="shared" si="49"/>
        <v>108</v>
      </c>
      <c r="M114" s="42">
        <v>64</v>
      </c>
      <c r="N114" s="35">
        <v>0</v>
      </c>
      <c r="O114" s="24">
        <f t="shared" si="72"/>
        <v>64</v>
      </c>
      <c r="P114" s="23">
        <f t="shared" si="50"/>
        <v>48</v>
      </c>
      <c r="Q114" s="35">
        <f t="shared" si="47"/>
        <v>56.8770751121914</v>
      </c>
      <c r="R114" s="20">
        <f t="shared" si="51"/>
        <v>108</v>
      </c>
    </row>
    <row r="115" spans="1:18">
      <c r="A115" s="20">
        <v>109</v>
      </c>
      <c r="B115" s="21">
        <v>1940442204</v>
      </c>
      <c r="C115" s="20" t="s">
        <v>177</v>
      </c>
      <c r="D115" s="20" t="s">
        <v>24</v>
      </c>
      <c r="E115" s="36">
        <v>74</v>
      </c>
      <c r="F115" s="36">
        <v>0</v>
      </c>
      <c r="G115" s="24">
        <f t="shared" si="70"/>
        <v>74</v>
      </c>
      <c r="H115" s="23">
        <f>RANK(G115,$G$7:$G$115)</f>
        <v>105</v>
      </c>
      <c r="I115" s="36">
        <v>47.3892773892774</v>
      </c>
      <c r="J115" s="36">
        <v>-0.540540540540541</v>
      </c>
      <c r="K115" s="24">
        <f t="shared" si="71"/>
        <v>46.8487368487369</v>
      </c>
      <c r="L115" s="23">
        <f>RANK(K115,$K$7:$K$115)</f>
        <v>107</v>
      </c>
      <c r="M115" s="42">
        <v>64</v>
      </c>
      <c r="N115" s="35">
        <v>0</v>
      </c>
      <c r="O115" s="24">
        <f t="shared" si="72"/>
        <v>64</v>
      </c>
      <c r="P115" s="23">
        <f>RANK(O115,$O$7:$O$115)</f>
        <v>48</v>
      </c>
      <c r="Q115" s="35">
        <f t="shared" si="47"/>
        <v>56.7092421092421</v>
      </c>
      <c r="R115" s="20">
        <f>RANK(Q115,$Q$7:$Q$115)</f>
        <v>109</v>
      </c>
    </row>
    <row r="116" spans="1:18">
      <c r="A116" s="23"/>
      <c r="B116" s="21"/>
      <c r="C116" s="23"/>
      <c r="D116" s="23"/>
      <c r="E116" s="23"/>
      <c r="F116" s="23"/>
      <c r="G116" s="24"/>
      <c r="H116" s="23"/>
      <c r="I116" s="23"/>
      <c r="J116" s="23"/>
      <c r="K116" s="23"/>
      <c r="L116" s="23"/>
      <c r="M116" s="23"/>
      <c r="N116" s="24"/>
      <c r="O116" s="24"/>
      <c r="P116" s="23"/>
      <c r="Q116" s="23"/>
      <c r="R116" s="23"/>
    </row>
    <row r="117" spans="1:18">
      <c r="A117" s="23"/>
      <c r="B117" s="21"/>
      <c r="C117" s="23"/>
      <c r="D117" s="23"/>
      <c r="E117" s="23"/>
      <c r="F117" s="23"/>
      <c r="G117" s="24"/>
      <c r="H117" s="23"/>
      <c r="I117" s="23"/>
      <c r="J117" s="23"/>
      <c r="K117" s="23"/>
      <c r="L117" s="23"/>
      <c r="M117" s="23"/>
      <c r="N117" s="24"/>
      <c r="O117" s="24"/>
      <c r="P117" s="23"/>
      <c r="Q117" s="23"/>
      <c r="R117" s="23"/>
    </row>
    <row r="118" spans="9:10">
      <c r="I118" s="49"/>
      <c r="J118" s="49"/>
    </row>
    <row r="119" spans="1:18">
      <c r="A119" s="45" t="s">
        <v>178</v>
      </c>
      <c r="C119" s="45"/>
      <c r="D119" s="45"/>
      <c r="E119" s="45"/>
      <c r="F119" s="45"/>
      <c r="G119" s="46"/>
      <c r="H119" s="45"/>
      <c r="I119" s="45"/>
      <c r="J119" s="45"/>
      <c r="K119" s="45"/>
      <c r="L119" s="45"/>
      <c r="M119" s="45"/>
      <c r="N119" s="46"/>
      <c r="O119" s="46"/>
      <c r="P119" s="45"/>
      <c r="Q119" s="45"/>
      <c r="R119" s="45"/>
    </row>
    <row r="120" spans="1:18">
      <c r="A120" s="45" t="s">
        <v>179</v>
      </c>
      <c r="C120" s="45"/>
      <c r="D120" s="45"/>
      <c r="E120" s="47"/>
      <c r="F120" s="47"/>
      <c r="G120" s="48"/>
      <c r="H120" s="47"/>
      <c r="I120" s="47"/>
      <c r="J120" s="47"/>
      <c r="K120" s="37"/>
      <c r="L120" s="37"/>
      <c r="M120" s="37"/>
      <c r="N120" s="38"/>
      <c r="O120" s="38"/>
      <c r="P120" s="37"/>
      <c r="Q120" s="43"/>
      <c r="R120" s="43"/>
    </row>
    <row r="121" spans="1:18">
      <c r="A121" s="45" t="s">
        <v>180</v>
      </c>
      <c r="C121" s="45"/>
      <c r="D121" s="45"/>
      <c r="E121" s="47"/>
      <c r="F121" s="47"/>
      <c r="G121" s="48"/>
      <c r="H121" s="47"/>
      <c r="I121" s="47"/>
      <c r="J121" s="47"/>
      <c r="K121" s="37"/>
      <c r="L121" s="37"/>
      <c r="M121" s="37"/>
      <c r="N121" s="38"/>
      <c r="O121" s="38"/>
      <c r="P121" s="37"/>
      <c r="Q121" s="43"/>
      <c r="R121" s="43"/>
    </row>
    <row r="122" spans="1:18">
      <c r="A122" s="43"/>
      <c r="B122" s="3"/>
      <c r="C122" s="43"/>
      <c r="D122" s="43"/>
      <c r="E122" s="37"/>
      <c r="F122" s="37"/>
      <c r="G122" s="38"/>
      <c r="H122" s="37"/>
      <c r="I122" s="37"/>
      <c r="J122" s="37"/>
      <c r="K122" s="37"/>
      <c r="L122" s="37"/>
      <c r="M122" s="37"/>
      <c r="N122" s="38"/>
      <c r="O122" s="38"/>
      <c r="P122" s="37"/>
      <c r="Q122" s="47" t="s">
        <v>181</v>
      </c>
      <c r="R122" s="43"/>
    </row>
    <row r="123" spans="1:18">
      <c r="A123" s="43"/>
      <c r="B123" s="3"/>
      <c r="C123" s="43"/>
      <c r="D123" s="43"/>
      <c r="E123" s="37"/>
      <c r="F123" s="37"/>
      <c r="G123" s="38"/>
      <c r="H123" s="37"/>
      <c r="I123" s="37"/>
      <c r="J123" s="37"/>
      <c r="K123" s="37"/>
      <c r="L123" s="37"/>
      <c r="M123" s="37"/>
      <c r="N123" s="38"/>
      <c r="O123" s="38"/>
      <c r="P123" s="37"/>
      <c r="Q123" s="37"/>
      <c r="R123" s="43"/>
    </row>
    <row r="124" spans="1:18">
      <c r="A124" s="43"/>
      <c r="B124" s="3"/>
      <c r="C124" s="43"/>
      <c r="D124" s="43"/>
      <c r="E124" s="37"/>
      <c r="F124" s="37"/>
      <c r="G124" s="38"/>
      <c r="H124" s="37"/>
      <c r="I124" s="37"/>
      <c r="J124" s="37"/>
      <c r="K124" s="37"/>
      <c r="L124" s="37"/>
      <c r="M124" s="37"/>
      <c r="N124" s="38"/>
      <c r="O124" s="38"/>
      <c r="P124" s="37"/>
      <c r="Q124" s="47" t="s">
        <v>182</v>
      </c>
      <c r="R124" s="43"/>
    </row>
  </sheetData>
  <mergeCells count="16">
    <mergeCell ref="A1:H1"/>
    <mergeCell ref="A2:R2"/>
    <mergeCell ref="A3:R3"/>
    <mergeCell ref="E4:P4"/>
    <mergeCell ref="E5:H5"/>
    <mergeCell ref="I5:L5"/>
    <mergeCell ref="M5:P5"/>
    <mergeCell ref="A119:R119"/>
    <mergeCell ref="A120:H120"/>
    <mergeCell ref="A121:H121"/>
    <mergeCell ref="A4:A6"/>
    <mergeCell ref="B4:B6"/>
    <mergeCell ref="C4:C6"/>
    <mergeCell ref="D4:D6"/>
    <mergeCell ref="Q4:Q6"/>
    <mergeCell ref="R4:R6"/>
  </mergeCells>
  <conditionalFormatting sqref="B7:B6553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2022-09-23T03:08:49Z</dcterms:created>
  <dcterms:modified xsi:type="dcterms:W3CDTF">2022-09-23T03:09:56Z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49133E5E682F427C82F0A862038BDCBF</vt:lpwstr>
  </property>
  <property fmtid="{D5CDD505-2E9C-101B-9397-08002B2CF9AE}" pid="3" name="KSOProductBuildVer">
    <vt:lpwstr>2052-11.1.0.12358</vt:lpwstr>
  </property>
</Properties>
</file>