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70" windowHeight="9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<sst xmlns="http://schemas.openxmlformats.org/spreadsheetml/2006/main" count="118" uniqueCount="71">
  <si>
    <t>附件3</t>
  </si>
  <si>
    <t>广 东 外 语 外 贸 大 学 南 国 商 学 院    2021-2022学年度综合素质测评专业汇总表</t>
  </si>
  <si>
    <t>学院:          管理学院                   专业年级: 19管理会计                                 辅导员：廖疋琦</t>
  </si>
  <si>
    <t>序号</t>
  </si>
  <si>
    <t>学号</t>
  </si>
  <si>
    <t>姓 名</t>
  </si>
  <si>
    <t>班级</t>
  </si>
  <si>
    <t>测     评     项     目</t>
  </si>
  <si>
    <t>总成绩（品行得分×30％＋学业得分×60％＋文体得分×10％）</t>
  </si>
  <si>
    <t>专业总排名</t>
  </si>
  <si>
    <t>品 行 表 现</t>
  </si>
  <si>
    <t>学 业 表 现</t>
  </si>
  <si>
    <t>文 体 表 现</t>
  </si>
  <si>
    <t>基本分</t>
  </si>
  <si>
    <t>附加分</t>
  </si>
  <si>
    <t>品行总分</t>
  </si>
  <si>
    <t>品行排名</t>
  </si>
  <si>
    <t>学业总分</t>
  </si>
  <si>
    <t>学业排名</t>
  </si>
  <si>
    <t>文体总分</t>
  </si>
  <si>
    <t>文体排名</t>
  </si>
  <si>
    <t>彭惠婷</t>
  </si>
  <si>
    <t>19管理会计</t>
  </si>
  <si>
    <t>钱韵苹</t>
  </si>
  <si>
    <t>冯乐贤</t>
  </si>
  <si>
    <t>刘小丽</t>
  </si>
  <si>
    <t>黄思琪</t>
  </si>
  <si>
    <t>谢艳莲</t>
  </si>
  <si>
    <t>张丽冰</t>
  </si>
  <si>
    <t>孙永康</t>
  </si>
  <si>
    <t>赵子园</t>
  </si>
  <si>
    <t>陈绮婷</t>
  </si>
  <si>
    <t>余峰</t>
  </si>
  <si>
    <t>白诗韵</t>
  </si>
  <si>
    <t>凌敏莹</t>
  </si>
  <si>
    <t>燕依凡</t>
  </si>
  <si>
    <t>周恩宁</t>
  </si>
  <si>
    <t>钟振宁</t>
  </si>
  <si>
    <t>李文琪</t>
  </si>
  <si>
    <t>刘力菲</t>
  </si>
  <si>
    <t>侯霄鸿</t>
  </si>
  <si>
    <t>卢懿婷</t>
  </si>
  <si>
    <t>沈烜越</t>
  </si>
  <si>
    <t>黄洁芝</t>
  </si>
  <si>
    <t>陈晓桐</t>
  </si>
  <si>
    <t>黎安杰</t>
  </si>
  <si>
    <t>何含宇</t>
  </si>
  <si>
    <t>古欣冉</t>
  </si>
  <si>
    <t>唐添</t>
  </si>
  <si>
    <t>朱曦</t>
  </si>
  <si>
    <t>张锐璇</t>
  </si>
  <si>
    <t>刘梦婷</t>
  </si>
  <si>
    <t>张滢影</t>
  </si>
  <si>
    <t>吴昕聪</t>
  </si>
  <si>
    <t>朱小蝶</t>
  </si>
  <si>
    <t>谢文心</t>
  </si>
  <si>
    <t>李莅</t>
  </si>
  <si>
    <t>周嵚</t>
  </si>
  <si>
    <t>李嘉欣</t>
  </si>
  <si>
    <t>罗颖妍</t>
  </si>
  <si>
    <t>王瑞君</t>
  </si>
  <si>
    <t>车瑛妮</t>
  </si>
  <si>
    <t>文祎</t>
  </si>
  <si>
    <t>邝晓欣</t>
  </si>
  <si>
    <t>袁诗</t>
  </si>
  <si>
    <t>黄佳滢</t>
  </si>
  <si>
    <t xml:space="preserve">说明：1、本表一式二份（学生所在学院、学生处各一份），适用于同级同专业同层次学生的测评结果填报。  </t>
  </si>
  <si>
    <t xml:space="preserve">      2、填表顺序按学生总评得分由高到低填写。</t>
  </si>
  <si>
    <t xml:space="preserve">      3、本表可根据人数自行调节表格行数。</t>
  </si>
  <si>
    <t xml:space="preserve">     审核人：</t>
  </si>
  <si>
    <t xml:space="preserve">     年  月  日（加盖章）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</si>
</sst>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176" fontId="6" fillId="3" borderId="2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/>
    </xf>
    <xf numFmtId="0" fontId="1" fillId="0" borderId="3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/>
    </xf>
    <xf numFmtId="176" fontId="6" fillId="0" borderId="2" xfId="31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6" fontId="6" fillId="2" borderId="2" xfId="31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176" fontId="6" fillId="0" borderId="2" xfId="31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176" fontId="6" fillId="3" borderId="2" xfId="31" applyNumberFormat="1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1"/>
  <sheetViews>
    <sheetView tabSelected="1" workbookViewId="0">
      <selection activeCell="O16" sqref="O16"/>
    </sheetView>
  </sheetViews>
  <sheetFormatPr defaultColWidth="9" defaultRowHeight="14.25"/>
  <cols>
    <col min="1" max="1" width="4.25" style="2" customWidth="1"/>
    <col min="2" max="2" width="11.5" style="2" customWidth="1"/>
    <col min="3" max="3" width="10.25" style="2" customWidth="1"/>
    <col min="4" max="4" width="15.875" style="2" customWidth="1"/>
    <col min="5" max="7" width="5.99166666666667" style="3" customWidth="1"/>
    <col min="8" max="8" width="3.625" style="3" customWidth="1"/>
    <col min="9" max="9" width="5.99166666666667" style="3" customWidth="1"/>
    <col min="10" max="10" width="5.83333333333333" style="3" customWidth="1"/>
    <col min="11" max="11" width="8.25" style="3" customWidth="1"/>
    <col min="12" max="12" width="5.50833333333333" style="4" customWidth="1"/>
    <col min="13" max="14" width="5.99166666666667" style="3" customWidth="1"/>
    <col min="15" max="15" width="6.90833333333333" style="3" customWidth="1"/>
    <col min="16" max="16" width="6.50833333333333" style="4" customWidth="1"/>
    <col min="17" max="17" width="26.375" style="2" customWidth="1"/>
    <col min="18" max="18" width="14.75" style="5" customWidth="1"/>
  </cols>
  <sheetData>
    <row r="1" ht="18.75" spans="1:18">
      <c r="A1" s="6" t="s">
        <v>0</v>
      </c>
      <c r="B1" s="6"/>
      <c r="C1" s="6"/>
      <c r="D1" s="6"/>
      <c r="E1" s="7"/>
      <c r="F1" s="7"/>
      <c r="G1" s="7"/>
      <c r="H1" s="7"/>
      <c r="I1" s="7"/>
      <c r="J1" s="7"/>
      <c r="K1" s="10"/>
      <c r="L1" s="31"/>
      <c r="M1" s="10"/>
      <c r="N1" s="10"/>
      <c r="O1" s="10"/>
      <c r="P1" s="31"/>
      <c r="Q1" s="9"/>
      <c r="R1" s="40"/>
    </row>
    <row r="2" ht="22.5" spans="1:18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32"/>
      <c r="M2" s="8"/>
      <c r="N2" s="8"/>
      <c r="O2" s="8"/>
      <c r="P2" s="32"/>
      <c r="Q2" s="8"/>
      <c r="R2" s="32"/>
    </row>
    <row r="3" spans="1:18">
      <c r="A3" s="9" t="s">
        <v>2</v>
      </c>
      <c r="B3" s="9"/>
      <c r="C3" s="9"/>
      <c r="D3" s="9"/>
      <c r="E3" s="10"/>
      <c r="F3" s="10"/>
      <c r="G3" s="10"/>
      <c r="H3" s="10"/>
      <c r="I3" s="10"/>
      <c r="J3" s="10"/>
      <c r="K3" s="10"/>
      <c r="L3" s="31"/>
      <c r="M3" s="10"/>
      <c r="N3" s="10"/>
      <c r="O3" s="10"/>
      <c r="P3" s="31"/>
      <c r="Q3" s="9"/>
      <c r="R3" s="40"/>
    </row>
    <row r="4" spans="1:18">
      <c r="A4" s="11" t="s">
        <v>3</v>
      </c>
      <c r="B4" s="12" t="s">
        <v>4</v>
      </c>
      <c r="C4" s="12" t="s">
        <v>5</v>
      </c>
      <c r="D4" s="11" t="s">
        <v>6</v>
      </c>
      <c r="E4" s="11" t="s">
        <v>7</v>
      </c>
      <c r="F4" s="11"/>
      <c r="G4" s="11"/>
      <c r="H4" s="11"/>
      <c r="I4" s="11"/>
      <c r="J4" s="11"/>
      <c r="K4" s="11"/>
      <c r="L4" s="33"/>
      <c r="M4" s="11"/>
      <c r="N4" s="11"/>
      <c r="O4" s="11"/>
      <c r="P4" s="33"/>
      <c r="Q4" s="11" t="s">
        <v>8</v>
      </c>
      <c r="R4" s="33" t="s">
        <v>9</v>
      </c>
    </row>
    <row r="5" spans="1:18">
      <c r="A5" s="11"/>
      <c r="B5" s="12"/>
      <c r="C5" s="12"/>
      <c r="D5" s="11"/>
      <c r="E5" s="11" t="s">
        <v>10</v>
      </c>
      <c r="F5" s="11"/>
      <c r="G5" s="11"/>
      <c r="H5" s="11"/>
      <c r="I5" s="11" t="s">
        <v>11</v>
      </c>
      <c r="J5" s="11"/>
      <c r="K5" s="11"/>
      <c r="L5" s="33"/>
      <c r="M5" s="11" t="s">
        <v>12</v>
      </c>
      <c r="N5" s="11"/>
      <c r="O5" s="11"/>
      <c r="P5" s="33"/>
      <c r="Q5" s="11"/>
      <c r="R5" s="33"/>
    </row>
    <row r="6" ht="57" spans="1:18">
      <c r="A6" s="11"/>
      <c r="B6" s="12"/>
      <c r="C6" s="12"/>
      <c r="D6" s="11"/>
      <c r="E6" s="11" t="s">
        <v>13</v>
      </c>
      <c r="F6" s="11" t="s">
        <v>14</v>
      </c>
      <c r="G6" s="11" t="s">
        <v>15</v>
      </c>
      <c r="H6" s="11" t="s">
        <v>16</v>
      </c>
      <c r="I6" s="11" t="s">
        <v>13</v>
      </c>
      <c r="J6" s="11" t="s">
        <v>14</v>
      </c>
      <c r="K6" s="11" t="s">
        <v>17</v>
      </c>
      <c r="L6" s="33" t="s">
        <v>18</v>
      </c>
      <c r="M6" s="11" t="s">
        <v>13</v>
      </c>
      <c r="N6" s="11" t="s">
        <v>14</v>
      </c>
      <c r="O6" s="11" t="s">
        <v>19</v>
      </c>
      <c r="P6" s="33" t="s">
        <v>20</v>
      </c>
      <c r="Q6" s="11"/>
      <c r="R6" s="33"/>
    </row>
    <row r="7" s="1" customFormat="1" spans="1:18">
      <c r="A7" s="13">
        <v>1</v>
      </c>
      <c r="B7" s="14">
        <v>1940442338</v>
      </c>
      <c r="C7" s="14" t="s">
        <v>21</v>
      </c>
      <c r="D7" s="13" t="s">
        <v>22</v>
      </c>
      <c r="E7" s="15">
        <v>84.5</v>
      </c>
      <c r="F7" s="15">
        <v>14.3636363636364</v>
      </c>
      <c r="G7" s="15">
        <v>98.8636363636364</v>
      </c>
      <c r="H7" s="16">
        <v>2</v>
      </c>
      <c r="I7" s="15">
        <v>91.8705882352941</v>
      </c>
      <c r="J7" s="15">
        <v>5</v>
      </c>
      <c r="K7" s="15">
        <v>96.8705882352941</v>
      </c>
      <c r="L7" s="34">
        <f>RANK(K7,$K$7:K50,0)</f>
        <v>2</v>
      </c>
      <c r="M7" s="15">
        <v>70</v>
      </c>
      <c r="N7" s="15">
        <v>4.61538461538461</v>
      </c>
      <c r="O7" s="15">
        <v>74.6153846153846</v>
      </c>
      <c r="P7" s="34">
        <f>RANK(O7,$O$7:O50,0)</f>
        <v>12</v>
      </c>
      <c r="Q7" s="41">
        <v>95.2429823118058</v>
      </c>
      <c r="R7" s="42">
        <f>RANK(Q7,$Q$7:Q50,0)</f>
        <v>1</v>
      </c>
    </row>
    <row r="8" spans="1:18">
      <c r="A8" s="17">
        <v>2</v>
      </c>
      <c r="B8" s="18">
        <v>1940442249</v>
      </c>
      <c r="C8" s="18" t="s">
        <v>23</v>
      </c>
      <c r="D8" s="17" t="s">
        <v>22</v>
      </c>
      <c r="E8" s="19">
        <v>83</v>
      </c>
      <c r="F8" s="19">
        <v>10.4545454545455</v>
      </c>
      <c r="G8" s="19">
        <v>93.4545454545455</v>
      </c>
      <c r="H8" s="20">
        <v>5</v>
      </c>
      <c r="I8" s="19">
        <v>95</v>
      </c>
      <c r="J8" s="19">
        <v>2.73255813953488</v>
      </c>
      <c r="K8" s="19">
        <v>97.7325581395349</v>
      </c>
      <c r="L8" s="35">
        <f>RANK(K8,$K$7:K51,0)</f>
        <v>1</v>
      </c>
      <c r="M8" s="19">
        <v>70</v>
      </c>
      <c r="N8" s="19">
        <v>8.07692307692308</v>
      </c>
      <c r="O8" s="19">
        <v>78.0769230769231</v>
      </c>
      <c r="P8" s="35">
        <f>RANK(O8,$O$7:O51,0)</f>
        <v>7</v>
      </c>
      <c r="Q8" s="43">
        <v>94.4835908277769</v>
      </c>
      <c r="R8" s="44">
        <f>RANK(Q8,$Q$7:Q51,0)</f>
        <v>2</v>
      </c>
    </row>
    <row r="9" spans="1:18">
      <c r="A9" s="21">
        <v>3</v>
      </c>
      <c r="B9" s="22">
        <v>1940442211</v>
      </c>
      <c r="C9" s="22" t="s">
        <v>24</v>
      </c>
      <c r="D9" s="21" t="s">
        <v>22</v>
      </c>
      <c r="E9" s="23">
        <v>82.6</v>
      </c>
      <c r="F9" s="23">
        <v>14.6363636363636</v>
      </c>
      <c r="G9" s="23">
        <v>97.2363636363636</v>
      </c>
      <c r="H9" s="24">
        <v>3</v>
      </c>
      <c r="I9" s="23">
        <v>90.0823529411765</v>
      </c>
      <c r="J9" s="23">
        <v>3.17829457364341</v>
      </c>
      <c r="K9" s="23">
        <v>93.2606475148199</v>
      </c>
      <c r="L9" s="36">
        <f>RANK(K9,$K$7:K52,0)</f>
        <v>3</v>
      </c>
      <c r="M9" s="23">
        <v>70</v>
      </c>
      <c r="N9" s="23">
        <v>20.7692307692308</v>
      </c>
      <c r="O9" s="23">
        <v>90.7692307692308</v>
      </c>
      <c r="P9" s="36">
        <f>RANK(O9,$O$7:O52,0)</f>
        <v>3</v>
      </c>
      <c r="Q9" s="45">
        <v>94.2042206767241</v>
      </c>
      <c r="R9" s="46">
        <f>RANK(Q9,$Q$7:Q52,0)</f>
        <v>3</v>
      </c>
    </row>
    <row r="10" spans="1:18">
      <c r="A10" s="25">
        <v>4</v>
      </c>
      <c r="B10" s="26">
        <v>1940442240</v>
      </c>
      <c r="C10" s="26" t="s">
        <v>25</v>
      </c>
      <c r="D10" s="25" t="s">
        <v>22</v>
      </c>
      <c r="E10" s="27">
        <v>84.5</v>
      </c>
      <c r="F10" s="27">
        <v>15</v>
      </c>
      <c r="G10" s="27">
        <v>99.5</v>
      </c>
      <c r="H10" s="28">
        <v>1</v>
      </c>
      <c r="I10" s="27">
        <v>88.9647058823529</v>
      </c>
      <c r="J10" s="27">
        <v>3.75968992248062</v>
      </c>
      <c r="K10" s="27">
        <v>92.7243958048336</v>
      </c>
      <c r="L10" s="37">
        <f>RANK(K10,$K$7:K53,0)</f>
        <v>4</v>
      </c>
      <c r="M10" s="27">
        <v>70</v>
      </c>
      <c r="N10" s="27">
        <v>13.8461538461538</v>
      </c>
      <c r="O10" s="27">
        <v>83.8461538461538</v>
      </c>
      <c r="P10" s="37">
        <f>RANK(O10,$O$7:O53,0)</f>
        <v>6</v>
      </c>
      <c r="Q10" s="47">
        <v>93.8692528675155</v>
      </c>
      <c r="R10" s="48">
        <f>RANK(Q10,$Q$7:Q53,0)</f>
        <v>4</v>
      </c>
    </row>
    <row r="11" spans="1:18">
      <c r="A11" s="25">
        <v>5</v>
      </c>
      <c r="B11" s="26">
        <v>1940442226</v>
      </c>
      <c r="C11" s="26" t="s">
        <v>26</v>
      </c>
      <c r="D11" s="25" t="s">
        <v>22</v>
      </c>
      <c r="E11" s="27">
        <v>81.1</v>
      </c>
      <c r="F11" s="27">
        <v>6.27272727272727</v>
      </c>
      <c r="G11" s="27">
        <v>87.3727272727273</v>
      </c>
      <c r="H11" s="28">
        <v>13</v>
      </c>
      <c r="I11" s="27">
        <v>90.5294117647059</v>
      </c>
      <c r="J11" s="27">
        <v>2.18992248062015</v>
      </c>
      <c r="K11" s="27">
        <v>92.719334245326</v>
      </c>
      <c r="L11" s="37">
        <f>RANK(K11,$K$7:K54,0)</f>
        <v>5</v>
      </c>
      <c r="M11" s="27">
        <v>70</v>
      </c>
      <c r="N11" s="27">
        <v>21.9230769230769</v>
      </c>
      <c r="O11" s="27">
        <v>91.9230769230769</v>
      </c>
      <c r="P11" s="37">
        <f>RANK(O11,$O$7:O54,0)</f>
        <v>2</v>
      </c>
      <c r="Q11" s="47">
        <v>91.0357264213215</v>
      </c>
      <c r="R11" s="48">
        <f>RANK(Q11,$Q$7:Q54,0)</f>
        <v>5</v>
      </c>
    </row>
    <row r="12" spans="1:18">
      <c r="A12" s="25">
        <v>6</v>
      </c>
      <c r="B12" s="26">
        <v>1940442256</v>
      </c>
      <c r="C12" s="26" t="s">
        <v>27</v>
      </c>
      <c r="D12" s="25" t="s">
        <v>22</v>
      </c>
      <c r="E12" s="27">
        <v>78.8</v>
      </c>
      <c r="F12" s="27">
        <v>13.2727272727273</v>
      </c>
      <c r="G12" s="27">
        <v>92.0727272727273</v>
      </c>
      <c r="H12" s="28">
        <v>7</v>
      </c>
      <c r="I12" s="27">
        <v>89.4117647058823</v>
      </c>
      <c r="J12" s="27">
        <v>0.232558139534884</v>
      </c>
      <c r="K12" s="27">
        <v>89.6443228454172</v>
      </c>
      <c r="L12" s="37">
        <f>RANK(K12,$K$7:K55,0)</f>
        <v>7</v>
      </c>
      <c r="M12" s="27">
        <v>70</v>
      </c>
      <c r="N12" s="27">
        <v>15</v>
      </c>
      <c r="O12" s="27">
        <v>85</v>
      </c>
      <c r="P12" s="37">
        <f>RANK(O12,$O$7:O55,0)</f>
        <v>5</v>
      </c>
      <c r="Q12" s="47">
        <v>89.9084118890685</v>
      </c>
      <c r="R12" s="48">
        <f>RANK(Q12,$Q$7:Q55,0)</f>
        <v>6</v>
      </c>
    </row>
    <row r="13" spans="1:18">
      <c r="A13" s="25">
        <v>7</v>
      </c>
      <c r="B13" s="26">
        <v>1940442262</v>
      </c>
      <c r="C13" s="26" t="s">
        <v>28</v>
      </c>
      <c r="D13" s="25" t="s">
        <v>22</v>
      </c>
      <c r="E13" s="27">
        <v>81.1</v>
      </c>
      <c r="F13" s="27">
        <v>5.72727272727273</v>
      </c>
      <c r="G13" s="27">
        <v>86.8272727272727</v>
      </c>
      <c r="H13" s="28">
        <v>15</v>
      </c>
      <c r="I13" s="27">
        <v>86.2823529411765</v>
      </c>
      <c r="J13" s="27">
        <v>0.290697674418605</v>
      </c>
      <c r="K13" s="27">
        <v>86.5730506155951</v>
      </c>
      <c r="L13" s="37">
        <f>RANK(K13,$K$7:K56,0)</f>
        <v>10</v>
      </c>
      <c r="M13" s="27">
        <v>70</v>
      </c>
      <c r="N13" s="27">
        <v>16.1538461538462</v>
      </c>
      <c r="O13" s="27">
        <v>86.1538461538462</v>
      </c>
      <c r="P13" s="37">
        <f>RANK(O13,$O$7:O56,0)</f>
        <v>4</v>
      </c>
      <c r="Q13" s="47">
        <v>86.6073968029235</v>
      </c>
      <c r="R13" s="48">
        <f>RANK(Q13,$Q$7:Q56,0)</f>
        <v>7</v>
      </c>
    </row>
    <row r="14" spans="1:18">
      <c r="A14" s="25">
        <v>8</v>
      </c>
      <c r="B14" s="26">
        <v>1940442343</v>
      </c>
      <c r="C14" s="26" t="s">
        <v>29</v>
      </c>
      <c r="D14" s="25" t="s">
        <v>22</v>
      </c>
      <c r="E14" s="27">
        <v>82.5</v>
      </c>
      <c r="F14" s="27">
        <v>5.45454545454545</v>
      </c>
      <c r="G14" s="27">
        <v>87.9545454545455</v>
      </c>
      <c r="H14" s="28">
        <v>10</v>
      </c>
      <c r="I14" s="27">
        <v>87.1764705882353</v>
      </c>
      <c r="J14" s="27">
        <v>0</v>
      </c>
      <c r="K14" s="27">
        <v>87.1764705882353</v>
      </c>
      <c r="L14" s="37">
        <f>RANK(K14,$K$7:K57,0)</f>
        <v>9</v>
      </c>
      <c r="M14" s="27">
        <v>70</v>
      </c>
      <c r="N14" s="27">
        <v>4.61538461538461</v>
      </c>
      <c r="O14" s="27">
        <v>74.6153846153846</v>
      </c>
      <c r="P14" s="37">
        <f>RANK(O14,$O$7:O57,0)</f>
        <v>12</v>
      </c>
      <c r="Q14" s="47">
        <v>86.1537844508433</v>
      </c>
      <c r="R14" s="48">
        <f>RANK(Q14,$Q$7:Q57,0)</f>
        <v>8</v>
      </c>
    </row>
    <row r="15" spans="1:18">
      <c r="A15" s="25">
        <v>9</v>
      </c>
      <c r="B15" s="26">
        <v>1940442166</v>
      </c>
      <c r="C15" s="26" t="s">
        <v>30</v>
      </c>
      <c r="D15" s="25" t="s">
        <v>22</v>
      </c>
      <c r="E15" s="27">
        <v>81.1</v>
      </c>
      <c r="F15" s="27">
        <v>0</v>
      </c>
      <c r="G15" s="27">
        <v>81.1</v>
      </c>
      <c r="H15" s="28">
        <v>27</v>
      </c>
      <c r="I15" s="27">
        <v>90.9764705882353</v>
      </c>
      <c r="J15" s="27">
        <v>0</v>
      </c>
      <c r="K15" s="27">
        <v>90.9764705882353</v>
      </c>
      <c r="L15" s="37">
        <f>RANK(K15,$K$7:K58,0)</f>
        <v>6</v>
      </c>
      <c r="M15" s="27">
        <v>70</v>
      </c>
      <c r="N15" s="27">
        <v>1.15384615384615</v>
      </c>
      <c r="O15" s="27">
        <v>71.1538461538462</v>
      </c>
      <c r="P15" s="37">
        <f>RANK(O15,$O$7:O58,0)</f>
        <v>23</v>
      </c>
      <c r="Q15" s="47">
        <v>86.0312669683258</v>
      </c>
      <c r="R15" s="48">
        <f>RANK(Q15,$Q$7:Q58,0)</f>
        <v>9</v>
      </c>
    </row>
    <row r="16" spans="1:18">
      <c r="A16" s="25">
        <v>10</v>
      </c>
      <c r="B16" s="26">
        <v>1940443108</v>
      </c>
      <c r="C16" s="26" t="s">
        <v>31</v>
      </c>
      <c r="D16" s="25" t="s">
        <v>22</v>
      </c>
      <c r="E16" s="27">
        <v>81.1</v>
      </c>
      <c r="F16" s="27">
        <v>2.81818181818182</v>
      </c>
      <c r="G16" s="27">
        <v>83.9181818181818</v>
      </c>
      <c r="H16" s="28">
        <v>21</v>
      </c>
      <c r="I16" s="27">
        <v>87.4</v>
      </c>
      <c r="J16" s="27">
        <v>1.33720930232558</v>
      </c>
      <c r="K16" s="27">
        <v>88.7372093023256</v>
      </c>
      <c r="L16" s="37">
        <f>RANK(K16,$K$7:K59,0)</f>
        <v>8</v>
      </c>
      <c r="M16" s="27">
        <v>70</v>
      </c>
      <c r="N16" s="27">
        <v>0</v>
      </c>
      <c r="O16" s="27">
        <v>70</v>
      </c>
      <c r="P16" s="37">
        <f>RANK(O16,$O$7:O59,0)</f>
        <v>27</v>
      </c>
      <c r="Q16" s="47">
        <v>85.4177801268499</v>
      </c>
      <c r="R16" s="48">
        <f>RANK(Q16,$Q$7:Q59,0)</f>
        <v>10</v>
      </c>
    </row>
    <row r="17" spans="1:18">
      <c r="A17" s="25">
        <v>11</v>
      </c>
      <c r="B17" s="26">
        <v>1940442362</v>
      </c>
      <c r="C17" s="26" t="s">
        <v>32</v>
      </c>
      <c r="D17" s="25" t="s">
        <v>22</v>
      </c>
      <c r="E17" s="27">
        <v>81.1</v>
      </c>
      <c r="F17" s="27">
        <v>5.45454545454545</v>
      </c>
      <c r="G17" s="27">
        <v>86.5545454545454</v>
      </c>
      <c r="H17" s="28">
        <v>16</v>
      </c>
      <c r="I17" s="27">
        <v>83.8235294117647</v>
      </c>
      <c r="J17" s="27">
        <v>0</v>
      </c>
      <c r="K17" s="27">
        <v>83.8235294117647</v>
      </c>
      <c r="L17" s="37">
        <f>RANK(K17,$K$7:K60,0)</f>
        <v>12</v>
      </c>
      <c r="M17" s="27">
        <v>70</v>
      </c>
      <c r="N17" s="27">
        <v>4.61538461538461</v>
      </c>
      <c r="O17" s="27">
        <v>74.6153846153846</v>
      </c>
      <c r="P17" s="37">
        <f>RANK(O17,$O$7:O60,0)</f>
        <v>12</v>
      </c>
      <c r="Q17" s="47">
        <v>83.7220197449609</v>
      </c>
      <c r="R17" s="48">
        <f>RANK(Q17,$Q$7:Q60,0)</f>
        <v>11</v>
      </c>
    </row>
    <row r="18" spans="1:18">
      <c r="A18" s="25">
        <v>12</v>
      </c>
      <c r="B18" s="26">
        <v>1940442102</v>
      </c>
      <c r="C18" s="26" t="s">
        <v>33</v>
      </c>
      <c r="D18" s="25" t="s">
        <v>22</v>
      </c>
      <c r="E18" s="27">
        <v>81.1</v>
      </c>
      <c r="F18" s="27">
        <v>7.90909090909091</v>
      </c>
      <c r="G18" s="27">
        <v>89.0090909090909</v>
      </c>
      <c r="H18" s="28">
        <v>9</v>
      </c>
      <c r="I18" s="27">
        <v>79.8</v>
      </c>
      <c r="J18" s="27">
        <v>1.74418604651163</v>
      </c>
      <c r="K18" s="27">
        <v>81.5441860465116</v>
      </c>
      <c r="L18" s="37">
        <f>RANK(K18,$K$7:K61,0)</f>
        <v>14</v>
      </c>
      <c r="M18" s="27">
        <v>70</v>
      </c>
      <c r="N18" s="27">
        <v>0</v>
      </c>
      <c r="O18" s="27">
        <v>70</v>
      </c>
      <c r="P18" s="37">
        <f>RANK(O18,$O$7:O61,0)</f>
        <v>27</v>
      </c>
      <c r="Q18" s="47">
        <v>82.6292389006342</v>
      </c>
      <c r="R18" s="48">
        <f>RANK(Q18,$Q$7:Q61,0)</f>
        <v>12</v>
      </c>
    </row>
    <row r="19" spans="1:18">
      <c r="A19" s="25">
        <v>13</v>
      </c>
      <c r="B19" s="26">
        <v>1940442238</v>
      </c>
      <c r="C19" s="26" t="s">
        <v>34</v>
      </c>
      <c r="D19" s="25" t="s">
        <v>22</v>
      </c>
      <c r="E19" s="27">
        <v>81.1</v>
      </c>
      <c r="F19" s="27">
        <v>11.8181818181818</v>
      </c>
      <c r="G19" s="27">
        <v>92.9181818181818</v>
      </c>
      <c r="H19" s="28">
        <v>6</v>
      </c>
      <c r="I19" s="27">
        <v>78.9058823529412</v>
      </c>
      <c r="J19" s="27">
        <v>0</v>
      </c>
      <c r="K19" s="27">
        <v>78.9058823529412</v>
      </c>
      <c r="L19" s="37">
        <f>RANK(K19,$K$7:K62,0)</f>
        <v>20</v>
      </c>
      <c r="M19" s="27">
        <v>70</v>
      </c>
      <c r="N19" s="27">
        <v>0</v>
      </c>
      <c r="O19" s="27">
        <v>70</v>
      </c>
      <c r="P19" s="37">
        <f>RANK(O19,$O$7:O62,0)</f>
        <v>27</v>
      </c>
      <c r="Q19" s="47">
        <v>82.2189839572193</v>
      </c>
      <c r="R19" s="48">
        <f>RANK(Q19,$Q$7:Q62,0)</f>
        <v>13</v>
      </c>
    </row>
    <row r="20" spans="1:18">
      <c r="A20" s="25">
        <v>14</v>
      </c>
      <c r="B20" s="26">
        <v>1940442356</v>
      </c>
      <c r="C20" s="26" t="s">
        <v>35</v>
      </c>
      <c r="D20" s="25" t="s">
        <v>22</v>
      </c>
      <c r="E20" s="27">
        <v>84.5</v>
      </c>
      <c r="F20" s="27">
        <v>5.45454545454545</v>
      </c>
      <c r="G20" s="27">
        <v>89.9545454545455</v>
      </c>
      <c r="H20" s="28">
        <v>8</v>
      </c>
      <c r="I20" s="27">
        <v>79.1294117647059</v>
      </c>
      <c r="J20" s="27">
        <v>0</v>
      </c>
      <c r="K20" s="27">
        <v>79.1294117647059</v>
      </c>
      <c r="L20" s="37">
        <f>RANK(K20,$K$7:K63,0)</f>
        <v>18</v>
      </c>
      <c r="M20" s="27">
        <v>70</v>
      </c>
      <c r="N20" s="27">
        <v>0</v>
      </c>
      <c r="O20" s="27">
        <v>70</v>
      </c>
      <c r="P20" s="37">
        <f>RANK(O20,$O$7:O63,0)</f>
        <v>27</v>
      </c>
      <c r="Q20" s="47">
        <v>81.4640106951872</v>
      </c>
      <c r="R20" s="48">
        <f>RANK(Q20,$Q$7:Q63,0)</f>
        <v>14</v>
      </c>
    </row>
    <row r="21" spans="1:18">
      <c r="A21" s="25">
        <v>15</v>
      </c>
      <c r="B21" s="26">
        <v>1940442270</v>
      </c>
      <c r="C21" s="26" t="s">
        <v>36</v>
      </c>
      <c r="D21" s="25" t="s">
        <v>22</v>
      </c>
      <c r="E21" s="27">
        <v>83</v>
      </c>
      <c r="F21" s="27">
        <v>2.72727272727273</v>
      </c>
      <c r="G21" s="27">
        <v>85.7272727272727</v>
      </c>
      <c r="H21" s="28">
        <v>19</v>
      </c>
      <c r="I21" s="27">
        <v>78.9058823529412</v>
      </c>
      <c r="J21" s="27">
        <v>1.45348837209302</v>
      </c>
      <c r="K21" s="27">
        <v>80.3593707250342</v>
      </c>
      <c r="L21" s="37">
        <f>RANK(K21,$K$7:K64,0)</f>
        <v>16</v>
      </c>
      <c r="M21" s="27">
        <v>70</v>
      </c>
      <c r="N21" s="27">
        <v>4.61538461538461</v>
      </c>
      <c r="O21" s="27">
        <v>74.6153846153846</v>
      </c>
      <c r="P21" s="37">
        <f>RANK(O21,$O$7:O64,0)</f>
        <v>12</v>
      </c>
      <c r="Q21" s="47">
        <v>81.3953427147408</v>
      </c>
      <c r="R21" s="48">
        <f>RANK(Q21,$Q$7:Q64,0)</f>
        <v>15</v>
      </c>
    </row>
    <row r="22" spans="1:18">
      <c r="A22" s="25">
        <v>16</v>
      </c>
      <c r="B22" s="26">
        <v>1940442370</v>
      </c>
      <c r="C22" s="26" t="s">
        <v>37</v>
      </c>
      <c r="D22" s="25" t="s">
        <v>22</v>
      </c>
      <c r="E22" s="27">
        <v>81.1</v>
      </c>
      <c r="F22" s="27">
        <v>6.45454545454545</v>
      </c>
      <c r="G22" s="27">
        <v>87.5545454545454</v>
      </c>
      <c r="H22" s="28">
        <v>12</v>
      </c>
      <c r="I22" s="27">
        <v>79.1294117647059</v>
      </c>
      <c r="J22" s="27">
        <v>0</v>
      </c>
      <c r="K22" s="27">
        <v>79.1294117647059</v>
      </c>
      <c r="L22" s="37">
        <f>RANK(K22,$K$7:K65,0)</f>
        <v>18</v>
      </c>
      <c r="M22" s="27">
        <v>70</v>
      </c>
      <c r="N22" s="27">
        <v>4.61538461538461</v>
      </c>
      <c r="O22" s="27">
        <v>74.6153846153846</v>
      </c>
      <c r="P22" s="37">
        <f>RANK(O22,$O$7:O65,0)</f>
        <v>12</v>
      </c>
      <c r="Q22" s="47">
        <v>81.2055491567256</v>
      </c>
      <c r="R22" s="48">
        <f>RANK(Q22,$Q$7:Q65,0)</f>
        <v>16</v>
      </c>
    </row>
    <row r="23" spans="1:18">
      <c r="A23" s="25">
        <v>17</v>
      </c>
      <c r="B23" s="26">
        <v>1940442232</v>
      </c>
      <c r="C23" s="26" t="s">
        <v>38</v>
      </c>
      <c r="D23" s="25" t="s">
        <v>22</v>
      </c>
      <c r="E23" s="27">
        <v>75.5</v>
      </c>
      <c r="F23" s="27">
        <v>3.81818181818182</v>
      </c>
      <c r="G23" s="27">
        <v>79.3181818181818</v>
      </c>
      <c r="H23" s="28">
        <v>31</v>
      </c>
      <c r="I23" s="27">
        <v>82.7058823529412</v>
      </c>
      <c r="J23" s="27">
        <v>0.0581395348837209</v>
      </c>
      <c r="K23" s="27">
        <v>82.7640218878249</v>
      </c>
      <c r="L23" s="37">
        <f>RANK(K23,$K$7:K66,0)</f>
        <v>13</v>
      </c>
      <c r="M23" s="27">
        <v>70</v>
      </c>
      <c r="N23" s="27">
        <v>3.46153846153846</v>
      </c>
      <c r="O23" s="27">
        <v>73.4615384615385</v>
      </c>
      <c r="P23" s="37">
        <f>RANK(O23,$O$7:O66,0)</f>
        <v>20</v>
      </c>
      <c r="Q23" s="47">
        <v>80.8000215243033</v>
      </c>
      <c r="R23" s="48">
        <f>RANK(Q23,$Q$7:Q66,0)</f>
        <v>17</v>
      </c>
    </row>
    <row r="24" spans="1:18">
      <c r="A24" s="25">
        <v>18</v>
      </c>
      <c r="B24" s="26">
        <v>1940442239</v>
      </c>
      <c r="C24" s="26" t="s">
        <v>39</v>
      </c>
      <c r="D24" s="25" t="s">
        <v>22</v>
      </c>
      <c r="E24" s="27">
        <v>81.1</v>
      </c>
      <c r="F24" s="27">
        <v>0.818181818181818</v>
      </c>
      <c r="G24" s="27">
        <v>81.9181818181818</v>
      </c>
      <c r="H24" s="28">
        <v>25</v>
      </c>
      <c r="I24" s="27">
        <v>80.6941176470588</v>
      </c>
      <c r="J24" s="27">
        <v>0.445736434108527</v>
      </c>
      <c r="K24" s="27">
        <v>81.1398540811673</v>
      </c>
      <c r="L24" s="37">
        <f>RANK(K24,$K$7:K67,0)</f>
        <v>15</v>
      </c>
      <c r="M24" s="27">
        <v>70</v>
      </c>
      <c r="N24" s="27">
        <v>1.15384615384615</v>
      </c>
      <c r="O24" s="27">
        <v>71.1538461538462</v>
      </c>
      <c r="P24" s="37">
        <f>RANK(O24,$O$7:O67,0)</f>
        <v>23</v>
      </c>
      <c r="Q24" s="47">
        <v>80.3747516095395</v>
      </c>
      <c r="R24" s="48">
        <f>RANK(Q24,$Q$7:Q67,0)</f>
        <v>18</v>
      </c>
    </row>
    <row r="25" spans="1:18">
      <c r="A25" s="25">
        <v>19</v>
      </c>
      <c r="B25" s="26">
        <v>1940444116</v>
      </c>
      <c r="C25" s="26" t="s">
        <v>40</v>
      </c>
      <c r="D25" s="25" t="s">
        <v>22</v>
      </c>
      <c r="E25" s="27">
        <v>71.2</v>
      </c>
      <c r="F25" s="27">
        <v>1.18181818181818</v>
      </c>
      <c r="G25" s="27">
        <v>72.3818181818182</v>
      </c>
      <c r="H25" s="28">
        <v>44</v>
      </c>
      <c r="I25" s="27">
        <v>84.2705882352941</v>
      </c>
      <c r="J25" s="27">
        <v>0.0581395348837209</v>
      </c>
      <c r="K25" s="27">
        <v>84.3287277701778</v>
      </c>
      <c r="L25" s="37">
        <f>RANK(K25,$K$7:K68,0)</f>
        <v>11</v>
      </c>
      <c r="M25" s="27">
        <v>70</v>
      </c>
      <c r="N25" s="27">
        <v>0</v>
      </c>
      <c r="O25" s="27">
        <v>70</v>
      </c>
      <c r="P25" s="37">
        <f>RANK(O25,$O$7:O68,0)</f>
        <v>27</v>
      </c>
      <c r="Q25" s="47">
        <v>79.3117821166521</v>
      </c>
      <c r="R25" s="48">
        <f>RANK(Q25,$Q$7:Q68,0)</f>
        <v>19</v>
      </c>
    </row>
    <row r="26" spans="1:18">
      <c r="A26" s="25">
        <v>20</v>
      </c>
      <c r="B26" s="26">
        <v>1940442331</v>
      </c>
      <c r="C26" s="26" t="s">
        <v>41</v>
      </c>
      <c r="D26" s="25" t="s">
        <v>22</v>
      </c>
      <c r="E26" s="27">
        <v>84</v>
      </c>
      <c r="F26" s="27">
        <v>11.0909090909091</v>
      </c>
      <c r="G26" s="27">
        <v>95.0909090909091</v>
      </c>
      <c r="H26" s="28">
        <v>4</v>
      </c>
      <c r="I26" s="27">
        <v>69.0705882352941</v>
      </c>
      <c r="J26" s="27">
        <v>1.99612403100775</v>
      </c>
      <c r="K26" s="27">
        <v>71.0667122663019</v>
      </c>
      <c r="L26" s="37">
        <f>RANK(K26,$K$7:K69,0)</f>
        <v>29</v>
      </c>
      <c r="M26" s="27">
        <v>70</v>
      </c>
      <c r="N26" s="27">
        <v>4.61538461538461</v>
      </c>
      <c r="O26" s="27">
        <v>74.6153846153846</v>
      </c>
      <c r="P26" s="37">
        <f>RANK(O26,$O$7:O69,0)</f>
        <v>12</v>
      </c>
      <c r="Q26" s="47">
        <v>78.6288385485923</v>
      </c>
      <c r="R26" s="48">
        <f>RANK(Q26,$Q$7:Q69,0)</f>
        <v>20</v>
      </c>
    </row>
    <row r="27" spans="1:18">
      <c r="A27" s="25">
        <v>21</v>
      </c>
      <c r="B27" s="26">
        <v>1940442145</v>
      </c>
      <c r="C27" s="26" t="s">
        <v>42</v>
      </c>
      <c r="D27" s="25" t="s">
        <v>22</v>
      </c>
      <c r="E27" s="27">
        <v>75.5</v>
      </c>
      <c r="F27" s="27">
        <v>2.72727272727273</v>
      </c>
      <c r="G27" s="27">
        <v>78.2272727272727</v>
      </c>
      <c r="H27" s="28">
        <v>35</v>
      </c>
      <c r="I27" s="27">
        <v>79.3529411764706</v>
      </c>
      <c r="J27" s="27">
        <v>0</v>
      </c>
      <c r="K27" s="27">
        <v>79.3529411764706</v>
      </c>
      <c r="L27" s="37">
        <f>RANK(K27,$K$7:K70,0)</f>
        <v>17</v>
      </c>
      <c r="M27" s="27">
        <v>70</v>
      </c>
      <c r="N27" s="27">
        <v>0</v>
      </c>
      <c r="O27" s="27">
        <v>70</v>
      </c>
      <c r="P27" s="37">
        <f>RANK(O27,$O$7:O70,0)</f>
        <v>27</v>
      </c>
      <c r="Q27" s="47">
        <v>78.0799465240642</v>
      </c>
      <c r="R27" s="48">
        <f>RANK(Q27,$Q$7:Q70,0)</f>
        <v>21</v>
      </c>
    </row>
    <row r="28" spans="1:18">
      <c r="A28" s="25">
        <v>22</v>
      </c>
      <c r="B28" s="26">
        <v>1940442223</v>
      </c>
      <c r="C28" s="26" t="s">
        <v>43</v>
      </c>
      <c r="D28" s="25" t="s">
        <v>22</v>
      </c>
      <c r="E28" s="27">
        <v>78.3</v>
      </c>
      <c r="F28" s="27">
        <v>0.636363636363636</v>
      </c>
      <c r="G28" s="27">
        <v>78.9363636363636</v>
      </c>
      <c r="H28" s="28">
        <v>34</v>
      </c>
      <c r="I28" s="27">
        <v>77.7882352941177</v>
      </c>
      <c r="J28" s="27">
        <v>0.445736434108527</v>
      </c>
      <c r="K28" s="27">
        <v>78.2339717282262</v>
      </c>
      <c r="L28" s="37">
        <f>RANK(K28,$K$7:K71,0)</f>
        <v>21</v>
      </c>
      <c r="M28" s="27">
        <v>70</v>
      </c>
      <c r="N28" s="27">
        <v>1.84615384615385</v>
      </c>
      <c r="O28" s="27">
        <v>71.8461538461538</v>
      </c>
      <c r="P28" s="37">
        <f>RANK(O28,$O$7:O71,0)</f>
        <v>22</v>
      </c>
      <c r="Q28" s="47">
        <v>77.8059075124602</v>
      </c>
      <c r="R28" s="48">
        <f>RANK(Q28,$Q$7:Q71,0)</f>
        <v>22</v>
      </c>
    </row>
    <row r="29" spans="1:18">
      <c r="A29" s="25">
        <v>23</v>
      </c>
      <c r="B29" s="26">
        <v>1940442108</v>
      </c>
      <c r="C29" s="26" t="s">
        <v>44</v>
      </c>
      <c r="D29" s="25" t="s">
        <v>22</v>
      </c>
      <c r="E29" s="27">
        <v>75.5</v>
      </c>
      <c r="F29" s="27">
        <v>3.63636363636364</v>
      </c>
      <c r="G29" s="27">
        <v>79.1363636363636</v>
      </c>
      <c r="H29" s="28">
        <v>33</v>
      </c>
      <c r="I29" s="27">
        <v>77.1176470588235</v>
      </c>
      <c r="J29" s="27">
        <v>0.0581395348837209</v>
      </c>
      <c r="K29" s="27">
        <v>77.1757865937073</v>
      </c>
      <c r="L29" s="37">
        <f>RANK(K29,$K$7:K72,0)</f>
        <v>22</v>
      </c>
      <c r="M29" s="27">
        <v>70</v>
      </c>
      <c r="N29" s="27">
        <v>6.92307692307692</v>
      </c>
      <c r="O29" s="27">
        <v>76.9230769230769</v>
      </c>
      <c r="P29" s="37">
        <f>RANK(O29,$O$7:O72,0)</f>
        <v>8</v>
      </c>
      <c r="Q29" s="47">
        <v>77.7386887394412</v>
      </c>
      <c r="R29" s="48">
        <f>RANK(Q29,$Q$7:Q72,0)</f>
        <v>23</v>
      </c>
    </row>
    <row r="30" spans="1:18">
      <c r="A30" s="25">
        <v>24</v>
      </c>
      <c r="B30" s="26">
        <v>1940442319</v>
      </c>
      <c r="C30" s="26" t="s">
        <v>45</v>
      </c>
      <c r="D30" s="25" t="s">
        <v>22</v>
      </c>
      <c r="E30" s="27">
        <v>82.5</v>
      </c>
      <c r="F30" s="27">
        <v>5.45454545454545</v>
      </c>
      <c r="G30" s="27">
        <v>87.9545454545455</v>
      </c>
      <c r="H30" s="28">
        <v>10</v>
      </c>
      <c r="I30" s="27">
        <v>71.5294117647059</v>
      </c>
      <c r="J30" s="27">
        <v>0</v>
      </c>
      <c r="K30" s="27">
        <v>71.5294117647059</v>
      </c>
      <c r="L30" s="37">
        <f>RANK(K30,$K$7:K73,0)</f>
        <v>28</v>
      </c>
      <c r="M30" s="27">
        <v>70</v>
      </c>
      <c r="N30" s="27">
        <v>4.61538461538461</v>
      </c>
      <c r="O30" s="27">
        <v>74.6153846153846</v>
      </c>
      <c r="P30" s="37">
        <f>RANK(O30,$O$7:O73,0)</f>
        <v>12</v>
      </c>
      <c r="Q30" s="47">
        <v>76.7655491567256</v>
      </c>
      <c r="R30" s="48">
        <f>RANK(Q30,$Q$7:Q73,0)</f>
        <v>24</v>
      </c>
    </row>
    <row r="31" spans="1:18">
      <c r="A31" s="25">
        <v>25</v>
      </c>
      <c r="B31" s="26">
        <v>1940442219</v>
      </c>
      <c r="C31" s="26" t="s">
        <v>46</v>
      </c>
      <c r="D31" s="25" t="s">
        <v>22</v>
      </c>
      <c r="E31" s="27">
        <v>78.3</v>
      </c>
      <c r="F31" s="27">
        <v>5.45454545454545</v>
      </c>
      <c r="G31" s="27">
        <v>83.7545454545455</v>
      </c>
      <c r="H31" s="28">
        <v>22</v>
      </c>
      <c r="I31" s="27">
        <v>74.2117647058823</v>
      </c>
      <c r="J31" s="27">
        <v>0.0581395348837209</v>
      </c>
      <c r="K31" s="27">
        <v>74.2699042407661</v>
      </c>
      <c r="L31" s="37">
        <f>RANK(K31,$K$7:K74,0)</f>
        <v>25</v>
      </c>
      <c r="M31" s="27">
        <v>70</v>
      </c>
      <c r="N31" s="27">
        <v>0</v>
      </c>
      <c r="O31" s="27">
        <v>70</v>
      </c>
      <c r="P31" s="37">
        <f>RANK(O31,$O$7:O74,0)</f>
        <v>27</v>
      </c>
      <c r="Q31" s="47">
        <v>76.6883061808233</v>
      </c>
      <c r="R31" s="48">
        <f>RANK(Q31,$Q$7:Q74,0)</f>
        <v>25</v>
      </c>
    </row>
    <row r="32" spans="1:18">
      <c r="A32" s="25">
        <v>26</v>
      </c>
      <c r="B32" s="26">
        <v>1940442215</v>
      </c>
      <c r="C32" s="26" t="s">
        <v>47</v>
      </c>
      <c r="D32" s="25" t="s">
        <v>22</v>
      </c>
      <c r="E32" s="27">
        <v>77.8</v>
      </c>
      <c r="F32" s="27">
        <v>0</v>
      </c>
      <c r="G32" s="27">
        <v>77.8</v>
      </c>
      <c r="H32" s="28">
        <v>36</v>
      </c>
      <c r="I32" s="27">
        <v>75.5529411764706</v>
      </c>
      <c r="J32" s="27">
        <v>0</v>
      </c>
      <c r="K32" s="27">
        <v>75.5529411764706</v>
      </c>
      <c r="L32" s="37">
        <f>RANK(K32,$K$7:K75,0)</f>
        <v>24</v>
      </c>
      <c r="M32" s="27">
        <v>70</v>
      </c>
      <c r="N32" s="27">
        <v>0</v>
      </c>
      <c r="O32" s="27">
        <v>70</v>
      </c>
      <c r="P32" s="37">
        <f>RANK(O32,$O$7:O75,0)</f>
        <v>27</v>
      </c>
      <c r="Q32" s="47">
        <v>75.6717647058824</v>
      </c>
      <c r="R32" s="48">
        <f>RANK(Q32,$Q$7:Q75,0)</f>
        <v>26</v>
      </c>
    </row>
    <row r="33" spans="1:18">
      <c r="A33" s="25">
        <v>27</v>
      </c>
      <c r="B33" s="26">
        <v>1940442150</v>
      </c>
      <c r="C33" s="26" t="s">
        <v>48</v>
      </c>
      <c r="D33" s="25" t="s">
        <v>22</v>
      </c>
      <c r="E33" s="27">
        <v>75</v>
      </c>
      <c r="F33" s="27">
        <v>0</v>
      </c>
      <c r="G33" s="27">
        <v>75</v>
      </c>
      <c r="H33" s="28">
        <v>41</v>
      </c>
      <c r="I33" s="27">
        <v>76.1117647058824</v>
      </c>
      <c r="J33" s="27">
        <v>0</v>
      </c>
      <c r="K33" s="27">
        <v>76.1117647058824</v>
      </c>
      <c r="L33" s="37">
        <f>RANK(K33,$K$7:K76,0)</f>
        <v>23</v>
      </c>
      <c r="M33" s="27">
        <v>70</v>
      </c>
      <c r="N33" s="27">
        <v>0</v>
      </c>
      <c r="O33" s="27">
        <v>70</v>
      </c>
      <c r="P33" s="37">
        <f>RANK(O33,$O$7:O76,0)</f>
        <v>27</v>
      </c>
      <c r="Q33" s="47">
        <v>75.1670588235294</v>
      </c>
      <c r="R33" s="48">
        <f>RANK(Q33,$Q$7:Q76,0)</f>
        <v>27</v>
      </c>
    </row>
    <row r="34" spans="1:18">
      <c r="A34" s="25">
        <v>28</v>
      </c>
      <c r="B34" s="26">
        <v>1940442374</v>
      </c>
      <c r="C34" s="26" t="s">
        <v>49</v>
      </c>
      <c r="D34" s="25" t="s">
        <v>22</v>
      </c>
      <c r="E34" s="27">
        <v>82.1</v>
      </c>
      <c r="F34" s="27">
        <v>5.18181818181818</v>
      </c>
      <c r="G34" s="27">
        <v>87.2818181818182</v>
      </c>
      <c r="H34" s="28">
        <v>14</v>
      </c>
      <c r="I34" s="27">
        <v>69.9647058823529</v>
      </c>
      <c r="J34" s="27">
        <v>0</v>
      </c>
      <c r="K34" s="27">
        <v>69.9647058823529</v>
      </c>
      <c r="L34" s="37">
        <f>RANK(K34,$K$7:K77,0)</f>
        <v>30</v>
      </c>
      <c r="M34" s="27">
        <v>70</v>
      </c>
      <c r="N34" s="27">
        <v>0</v>
      </c>
      <c r="O34" s="27">
        <v>70</v>
      </c>
      <c r="P34" s="37">
        <f>RANK(O34,$O$7:O77,0)</f>
        <v>27</v>
      </c>
      <c r="Q34" s="47">
        <v>75.1633689839572</v>
      </c>
      <c r="R34" s="48">
        <f>RANK(Q34,$Q$7:Q77,0)</f>
        <v>28</v>
      </c>
    </row>
    <row r="35" spans="1:18">
      <c r="A35" s="25">
        <v>29</v>
      </c>
      <c r="B35" s="26">
        <v>1940442263</v>
      </c>
      <c r="C35" s="26" t="s">
        <v>50</v>
      </c>
      <c r="D35" s="25" t="s">
        <v>22</v>
      </c>
      <c r="E35" s="27">
        <v>77.8</v>
      </c>
      <c r="F35" s="27">
        <v>0</v>
      </c>
      <c r="G35" s="27">
        <v>77.8</v>
      </c>
      <c r="H35" s="28">
        <v>36</v>
      </c>
      <c r="I35" s="27">
        <v>73.0941176470588</v>
      </c>
      <c r="J35" s="27">
        <v>0</v>
      </c>
      <c r="K35" s="27">
        <v>73.0941176470588</v>
      </c>
      <c r="L35" s="37">
        <f>RANK(K35,$K$7:K78,0)</f>
        <v>27</v>
      </c>
      <c r="M35" s="27">
        <v>70</v>
      </c>
      <c r="N35" s="27">
        <v>5.76923076923077</v>
      </c>
      <c r="O35" s="27">
        <v>75.7692307692308</v>
      </c>
      <c r="P35" s="37">
        <f>RANK(O35,$O$7:O78,0)</f>
        <v>11</v>
      </c>
      <c r="Q35" s="47">
        <v>74.7733936651584</v>
      </c>
      <c r="R35" s="48">
        <f>RANK(Q35,$Q$7:Q78,0)</f>
        <v>29</v>
      </c>
    </row>
    <row r="36" spans="1:18">
      <c r="A36" s="25">
        <v>30</v>
      </c>
      <c r="B36" s="26">
        <v>1940442133</v>
      </c>
      <c r="C36" s="26" t="s">
        <v>51</v>
      </c>
      <c r="D36" s="25" t="s">
        <v>22</v>
      </c>
      <c r="E36" s="27">
        <v>75.5</v>
      </c>
      <c r="F36" s="27">
        <v>0.909090909090909</v>
      </c>
      <c r="G36" s="27">
        <v>76.4090909090909</v>
      </c>
      <c r="H36" s="28">
        <v>39</v>
      </c>
      <c r="I36" s="27">
        <v>73.7647058823529</v>
      </c>
      <c r="J36" s="27">
        <v>0</v>
      </c>
      <c r="K36" s="27">
        <v>73.7647058823529</v>
      </c>
      <c r="L36" s="37">
        <f>RANK(K36,$K$7:K79,0)</f>
        <v>26</v>
      </c>
      <c r="M36" s="27">
        <v>70</v>
      </c>
      <c r="N36" s="27">
        <v>0</v>
      </c>
      <c r="O36" s="27">
        <v>70</v>
      </c>
      <c r="P36" s="37">
        <f>RANK(O36,$O$7:O79,0)</f>
        <v>27</v>
      </c>
      <c r="Q36" s="47">
        <v>74.181550802139</v>
      </c>
      <c r="R36" s="48">
        <f>RANK(Q36,$Q$7:Q79,0)</f>
        <v>30</v>
      </c>
    </row>
    <row r="37" spans="1:18">
      <c r="A37" s="25">
        <v>31</v>
      </c>
      <c r="B37" s="26">
        <v>1940442164</v>
      </c>
      <c r="C37" s="26" t="s">
        <v>52</v>
      </c>
      <c r="D37" s="25" t="s">
        <v>22</v>
      </c>
      <c r="E37" s="27">
        <v>78.3</v>
      </c>
      <c r="F37" s="27">
        <v>6.54545454545455</v>
      </c>
      <c r="G37" s="27">
        <v>84.8454545454545</v>
      </c>
      <c r="H37" s="28">
        <v>20</v>
      </c>
      <c r="I37" s="27">
        <v>66.8352941176471</v>
      </c>
      <c r="J37" s="27">
        <v>0.0581395348837209</v>
      </c>
      <c r="K37" s="27">
        <v>66.8934336525308</v>
      </c>
      <c r="L37" s="37">
        <f>RANK(K37,$K$7:K80,0)</f>
        <v>35</v>
      </c>
      <c r="M37" s="27">
        <v>70</v>
      </c>
      <c r="N37" s="27">
        <v>6.92307692307692</v>
      </c>
      <c r="O37" s="27">
        <v>76.9230769230769</v>
      </c>
      <c r="P37" s="37">
        <f>RANK(O37,$O$7:O80,0)</f>
        <v>8</v>
      </c>
      <c r="Q37" s="47">
        <v>73.2820042474625</v>
      </c>
      <c r="R37" s="48">
        <f>RANK(Q37,$Q$7:Q80,0)</f>
        <v>31</v>
      </c>
    </row>
    <row r="38" spans="1:18">
      <c r="A38" s="25">
        <v>32</v>
      </c>
      <c r="B38" s="26">
        <v>1940442255</v>
      </c>
      <c r="C38" s="26" t="s">
        <v>53</v>
      </c>
      <c r="D38" s="25" t="s">
        <v>22</v>
      </c>
      <c r="E38" s="27">
        <v>81.6</v>
      </c>
      <c r="F38" s="27">
        <v>4.81818181818182</v>
      </c>
      <c r="G38" s="27">
        <v>86.4181818181818</v>
      </c>
      <c r="H38" s="28">
        <v>17</v>
      </c>
      <c r="I38" s="27">
        <v>66.6117647058824</v>
      </c>
      <c r="J38" s="27">
        <v>0.0581395348837209</v>
      </c>
      <c r="K38" s="27">
        <v>66.6699042407661</v>
      </c>
      <c r="L38" s="37">
        <f>RANK(K38,$K$7:K81,0)</f>
        <v>36</v>
      </c>
      <c r="M38" s="27">
        <v>70</v>
      </c>
      <c r="N38" s="27">
        <v>3.46153846153846</v>
      </c>
      <c r="O38" s="27">
        <v>73.4615384615385</v>
      </c>
      <c r="P38" s="37">
        <f>RANK(O38,$O$7:O81,0)</f>
        <v>20</v>
      </c>
      <c r="Q38" s="47">
        <v>73.273550936068</v>
      </c>
      <c r="R38" s="48">
        <f>RANK(Q38,$Q$7:Q81,0)</f>
        <v>32</v>
      </c>
    </row>
    <row r="39" spans="1:18">
      <c r="A39" s="25">
        <v>33</v>
      </c>
      <c r="B39" s="26">
        <v>1940446102</v>
      </c>
      <c r="C39" s="26" t="s">
        <v>54</v>
      </c>
      <c r="D39" s="25" t="s">
        <v>22</v>
      </c>
      <c r="E39" s="27">
        <v>78.3</v>
      </c>
      <c r="F39" s="27">
        <v>4.36363636363636</v>
      </c>
      <c r="G39" s="27">
        <v>82.6636363636364</v>
      </c>
      <c r="H39" s="28">
        <v>23</v>
      </c>
      <c r="I39" s="27">
        <v>67.2823529411765</v>
      </c>
      <c r="J39" s="27">
        <v>0.775193798449612</v>
      </c>
      <c r="K39" s="27">
        <v>68.0575467396261</v>
      </c>
      <c r="L39" s="37">
        <f>RANK(K39,$K$7:K82,0)</f>
        <v>33</v>
      </c>
      <c r="M39" s="27">
        <v>70</v>
      </c>
      <c r="N39" s="27">
        <v>4.61538461538461</v>
      </c>
      <c r="O39" s="27">
        <v>74.6153846153846</v>
      </c>
      <c r="P39" s="37">
        <f>RANK(O39,$O$7:O82,0)</f>
        <v>12</v>
      </c>
      <c r="Q39" s="47">
        <v>73.095157414405</v>
      </c>
      <c r="R39" s="48">
        <f>RANK(Q39,$Q$7:Q82,0)</f>
        <v>33</v>
      </c>
    </row>
    <row r="40" spans="1:18">
      <c r="A40" s="25">
        <v>34</v>
      </c>
      <c r="B40" s="26">
        <v>1940442352</v>
      </c>
      <c r="C40" s="26" t="s">
        <v>55</v>
      </c>
      <c r="D40" s="25" t="s">
        <v>22</v>
      </c>
      <c r="E40" s="27">
        <v>78.3</v>
      </c>
      <c r="F40" s="27">
        <v>8</v>
      </c>
      <c r="G40" s="27">
        <v>86.3</v>
      </c>
      <c r="H40" s="28">
        <v>18</v>
      </c>
      <c r="I40" s="27">
        <v>66.6117647058824</v>
      </c>
      <c r="J40" s="27">
        <v>-0.193798449612403</v>
      </c>
      <c r="K40" s="27">
        <v>66.41796625627</v>
      </c>
      <c r="L40" s="37">
        <f>RANK(K40,$K$7:K83,0)</f>
        <v>37</v>
      </c>
      <c r="M40" s="27">
        <v>70</v>
      </c>
      <c r="N40" s="27">
        <v>0</v>
      </c>
      <c r="O40" s="27">
        <v>70</v>
      </c>
      <c r="P40" s="37">
        <f>RANK(O40,$O$7:O83,0)</f>
        <v>27</v>
      </c>
      <c r="Q40" s="47">
        <v>72.740779753762</v>
      </c>
      <c r="R40" s="48">
        <f>RANK(Q40,$Q$7:Q83,0)</f>
        <v>34</v>
      </c>
    </row>
    <row r="41" spans="1:18">
      <c r="A41" s="25">
        <v>35</v>
      </c>
      <c r="B41" s="26">
        <v>1940442233</v>
      </c>
      <c r="C41" s="26" t="s">
        <v>56</v>
      </c>
      <c r="D41" s="25" t="s">
        <v>22</v>
      </c>
      <c r="E41" s="27">
        <v>80.6</v>
      </c>
      <c r="F41" s="27">
        <v>0</v>
      </c>
      <c r="G41" s="27">
        <v>80.6</v>
      </c>
      <c r="H41" s="28">
        <v>28</v>
      </c>
      <c r="I41" s="27">
        <v>69.0705882352941</v>
      </c>
      <c r="J41" s="27">
        <v>0</v>
      </c>
      <c r="K41" s="27">
        <v>69.0705882352941</v>
      </c>
      <c r="L41" s="37">
        <f>RANK(K41,$K$7:K84,0)</f>
        <v>31</v>
      </c>
      <c r="M41" s="27">
        <v>70</v>
      </c>
      <c r="N41" s="27">
        <v>0</v>
      </c>
      <c r="O41" s="27">
        <v>70</v>
      </c>
      <c r="P41" s="37">
        <f>RANK(O41,$O$7:O84,0)</f>
        <v>27</v>
      </c>
      <c r="Q41" s="47">
        <v>72.6223529411765</v>
      </c>
      <c r="R41" s="48">
        <f>RANK(Q41,$Q$7:Q84,0)</f>
        <v>35</v>
      </c>
    </row>
    <row r="42" spans="1:18">
      <c r="A42" s="25">
        <v>36</v>
      </c>
      <c r="B42" s="26">
        <v>1940442371</v>
      </c>
      <c r="C42" s="26" t="s">
        <v>57</v>
      </c>
      <c r="D42" s="25" t="s">
        <v>22</v>
      </c>
      <c r="E42" s="27">
        <v>80.6</v>
      </c>
      <c r="F42" s="27">
        <v>0</v>
      </c>
      <c r="G42" s="27">
        <v>80.6</v>
      </c>
      <c r="H42" s="28">
        <v>28</v>
      </c>
      <c r="I42" s="27">
        <v>68.1764705882353</v>
      </c>
      <c r="J42" s="27">
        <v>0</v>
      </c>
      <c r="K42" s="27">
        <v>68.1764705882353</v>
      </c>
      <c r="L42" s="37">
        <f>RANK(K42,$K$7:K85,0)</f>
        <v>32</v>
      </c>
      <c r="M42" s="27">
        <v>70</v>
      </c>
      <c r="N42" s="27">
        <v>0</v>
      </c>
      <c r="O42" s="27">
        <v>70</v>
      </c>
      <c r="P42" s="37">
        <f>RANK(O42,$O$7:O85,0)</f>
        <v>27</v>
      </c>
      <c r="Q42" s="47">
        <v>72.0858823529412</v>
      </c>
      <c r="R42" s="48">
        <f>RANK(Q42,$Q$7:Q85,0)</f>
        <v>36</v>
      </c>
    </row>
    <row r="43" spans="1:18">
      <c r="A43" s="25">
        <v>37</v>
      </c>
      <c r="B43" s="26">
        <v>1940446105</v>
      </c>
      <c r="C43" s="26" t="s">
        <v>58</v>
      </c>
      <c r="D43" s="25" t="s">
        <v>22</v>
      </c>
      <c r="E43" s="27">
        <v>78.3</v>
      </c>
      <c r="F43" s="27">
        <v>1.81818181818182</v>
      </c>
      <c r="G43" s="27">
        <v>80.1181818181818</v>
      </c>
      <c r="H43" s="28">
        <v>30</v>
      </c>
      <c r="I43" s="27">
        <v>67.7294117647059</v>
      </c>
      <c r="J43" s="27">
        <v>0</v>
      </c>
      <c r="K43" s="27">
        <v>67.7294117647059</v>
      </c>
      <c r="L43" s="37">
        <f>RANK(K43,$K$7:K86,0)</f>
        <v>34</v>
      </c>
      <c r="M43" s="27">
        <v>70</v>
      </c>
      <c r="N43" s="27">
        <v>1.15384615384615</v>
      </c>
      <c r="O43" s="27">
        <v>71.1538461538462</v>
      </c>
      <c r="P43" s="37">
        <f>RANK(O43,$O$7:O86,0)</f>
        <v>23</v>
      </c>
      <c r="Q43" s="47">
        <v>71.7884862196627</v>
      </c>
      <c r="R43" s="48">
        <f>RANK(Q43,$Q$7:Q86,0)</f>
        <v>37</v>
      </c>
    </row>
    <row r="44" spans="1:18">
      <c r="A44" s="25">
        <v>38</v>
      </c>
      <c r="B44" s="26">
        <v>1940442140</v>
      </c>
      <c r="C44" s="26" t="s">
        <v>59</v>
      </c>
      <c r="D44" s="25" t="s">
        <v>22</v>
      </c>
      <c r="E44" s="27">
        <v>75.5</v>
      </c>
      <c r="F44" s="27">
        <v>1.81818181818182</v>
      </c>
      <c r="G44" s="27">
        <v>77.3181818181818</v>
      </c>
      <c r="H44" s="28">
        <v>38</v>
      </c>
      <c r="I44" s="27">
        <v>63.4823529411765</v>
      </c>
      <c r="J44" s="27">
        <v>0.387596899224806</v>
      </c>
      <c r="K44" s="27">
        <v>63.8699498404013</v>
      </c>
      <c r="L44" s="37">
        <f>RANK(K44,$K$7:K87,0)</f>
        <v>38</v>
      </c>
      <c r="M44" s="27">
        <v>70</v>
      </c>
      <c r="N44" s="27">
        <v>6.92307692307692</v>
      </c>
      <c r="O44" s="27">
        <v>76.9230769230769</v>
      </c>
      <c r="P44" s="37">
        <f>RANK(O44,$O$7:O87,0)</f>
        <v>8</v>
      </c>
      <c r="Q44" s="47">
        <v>69.209732142003</v>
      </c>
      <c r="R44" s="48">
        <f>RANK(Q44,$Q$7:Q87,0)</f>
        <v>38</v>
      </c>
    </row>
    <row r="45" spans="1:18">
      <c r="A45" s="25">
        <v>39</v>
      </c>
      <c r="B45" s="26">
        <v>1940442347</v>
      </c>
      <c r="C45" s="26" t="s">
        <v>60</v>
      </c>
      <c r="D45" s="25" t="s">
        <v>22</v>
      </c>
      <c r="E45" s="27">
        <v>81.1</v>
      </c>
      <c r="F45" s="27">
        <v>1</v>
      </c>
      <c r="G45" s="27">
        <v>82.1</v>
      </c>
      <c r="H45" s="28">
        <v>24</v>
      </c>
      <c r="I45" s="27">
        <v>59.9058823529412</v>
      </c>
      <c r="J45" s="27">
        <v>0</v>
      </c>
      <c r="K45" s="27">
        <v>59.9058823529412</v>
      </c>
      <c r="L45" s="37">
        <f>RANK(K45,$K$7:K88,0)</f>
        <v>41</v>
      </c>
      <c r="M45" s="27">
        <v>70</v>
      </c>
      <c r="N45" s="27">
        <v>0</v>
      </c>
      <c r="O45" s="27">
        <v>70</v>
      </c>
      <c r="P45" s="37">
        <f>RANK(O45,$O$7:O88,0)</f>
        <v>27</v>
      </c>
      <c r="Q45" s="47">
        <v>67.5735294117647</v>
      </c>
      <c r="R45" s="48">
        <f>RANK(Q45,$Q$7:Q88,0)</f>
        <v>39</v>
      </c>
    </row>
    <row r="46" spans="1:18">
      <c r="A46" s="25">
        <v>40</v>
      </c>
      <c r="B46" s="26">
        <v>1940442103</v>
      </c>
      <c r="C46" s="26" t="s">
        <v>61</v>
      </c>
      <c r="D46" s="25" t="s">
        <v>22</v>
      </c>
      <c r="E46" s="27">
        <v>74</v>
      </c>
      <c r="F46" s="27">
        <v>1.36363636363636</v>
      </c>
      <c r="G46" s="27">
        <v>75.3636363636364</v>
      </c>
      <c r="H46" s="28">
        <v>40</v>
      </c>
      <c r="I46" s="27">
        <v>61.6941176470588</v>
      </c>
      <c r="J46" s="27">
        <v>-0.387596899224806</v>
      </c>
      <c r="K46" s="27">
        <v>61.306520747834</v>
      </c>
      <c r="L46" s="37">
        <f>RANK(K46,$K$7:K89,0)</f>
        <v>39</v>
      </c>
      <c r="M46" s="27">
        <v>70</v>
      </c>
      <c r="N46" s="27">
        <v>0</v>
      </c>
      <c r="O46" s="27">
        <v>70</v>
      </c>
      <c r="P46" s="37">
        <f>RANK(O46,$O$7:O89,0)</f>
        <v>27</v>
      </c>
      <c r="Q46" s="47">
        <v>66.3930033577913</v>
      </c>
      <c r="R46" s="48">
        <f>RANK(Q46,$Q$7:Q89,0)</f>
        <v>40</v>
      </c>
    </row>
    <row r="47" spans="1:18">
      <c r="A47" s="25">
        <v>41</v>
      </c>
      <c r="B47" s="26">
        <v>1940341440</v>
      </c>
      <c r="C47" s="26" t="s">
        <v>62</v>
      </c>
      <c r="D47" s="25" t="s">
        <v>22</v>
      </c>
      <c r="E47" s="27">
        <v>75.5</v>
      </c>
      <c r="F47" s="27">
        <v>6.36363636363636</v>
      </c>
      <c r="G47" s="27">
        <v>81.8636363636364</v>
      </c>
      <c r="H47" s="28">
        <v>26</v>
      </c>
      <c r="I47" s="27">
        <v>52.3058823529412</v>
      </c>
      <c r="J47" s="27">
        <v>0</v>
      </c>
      <c r="K47" s="27">
        <v>52.3058823529412</v>
      </c>
      <c r="L47" s="37">
        <f>RANK(K47,$K$7:K90,0)</f>
        <v>44</v>
      </c>
      <c r="M47" s="27">
        <v>70</v>
      </c>
      <c r="N47" s="27">
        <v>30</v>
      </c>
      <c r="O47" s="27">
        <v>100</v>
      </c>
      <c r="P47" s="37">
        <f>RANK(O47,$O$7:O90,0)</f>
        <v>1</v>
      </c>
      <c r="Q47" s="47">
        <v>65.9426203208556</v>
      </c>
      <c r="R47" s="48">
        <f>RANK(Q47,$Q$7:Q90,0)</f>
        <v>41</v>
      </c>
    </row>
    <row r="48" spans="1:18">
      <c r="A48" s="25">
        <v>42</v>
      </c>
      <c r="B48" s="26">
        <v>1940442277</v>
      </c>
      <c r="C48" s="26" t="s">
        <v>63</v>
      </c>
      <c r="D48" s="25" t="s">
        <v>22</v>
      </c>
      <c r="E48" s="27">
        <v>72.2</v>
      </c>
      <c r="F48" s="27">
        <v>1.36363636363636</v>
      </c>
      <c r="G48" s="27">
        <v>73.5636363636364</v>
      </c>
      <c r="H48" s="28">
        <v>43</v>
      </c>
      <c r="I48" s="27">
        <v>60.1294117647059</v>
      </c>
      <c r="J48" s="27">
        <v>0</v>
      </c>
      <c r="K48" s="27">
        <v>60.1294117647059</v>
      </c>
      <c r="L48" s="37">
        <f>RANK(K48,$K$7:K91,0)</f>
        <v>40</v>
      </c>
      <c r="M48" s="27">
        <v>70</v>
      </c>
      <c r="N48" s="27">
        <v>1.15384615384615</v>
      </c>
      <c r="O48" s="27">
        <v>71.1538461538462</v>
      </c>
      <c r="P48" s="37">
        <f>RANK(O48,$O$7:O91,0)</f>
        <v>23</v>
      </c>
      <c r="Q48" s="47">
        <v>65.2621225832991</v>
      </c>
      <c r="R48" s="48">
        <f>RANK(Q48,$Q$7:Q91,0)</f>
        <v>42</v>
      </c>
    </row>
    <row r="49" spans="1:18">
      <c r="A49" s="25">
        <v>43</v>
      </c>
      <c r="B49" s="26">
        <v>1940442363</v>
      </c>
      <c r="C49" s="26" t="s">
        <v>64</v>
      </c>
      <c r="D49" s="25" t="s">
        <v>22</v>
      </c>
      <c r="E49" s="27">
        <v>78.3</v>
      </c>
      <c r="F49" s="27">
        <v>1</v>
      </c>
      <c r="G49" s="27">
        <v>79.3</v>
      </c>
      <c r="H49" s="28">
        <v>32</v>
      </c>
      <c r="I49" s="27">
        <v>57</v>
      </c>
      <c r="J49" s="27">
        <v>0</v>
      </c>
      <c r="K49" s="27">
        <v>57</v>
      </c>
      <c r="L49" s="37">
        <f>RANK(K49,$K$7:K92,0)</f>
        <v>43</v>
      </c>
      <c r="M49" s="27">
        <v>70</v>
      </c>
      <c r="N49" s="27">
        <v>0</v>
      </c>
      <c r="O49" s="27">
        <v>70</v>
      </c>
      <c r="P49" s="37">
        <f>RANK(O49,$O$7:O92,0)</f>
        <v>27</v>
      </c>
      <c r="Q49" s="47">
        <v>64.99</v>
      </c>
      <c r="R49" s="48">
        <f>RANK(Q49,$Q$7:Q92,0)</f>
        <v>43</v>
      </c>
    </row>
    <row r="50" spans="1:18">
      <c r="A50" s="25">
        <v>44</v>
      </c>
      <c r="B50" s="26">
        <v>1940442119</v>
      </c>
      <c r="C50" s="26" t="s">
        <v>65</v>
      </c>
      <c r="D50" s="25" t="s">
        <v>22</v>
      </c>
      <c r="E50" s="27">
        <v>71.2</v>
      </c>
      <c r="F50" s="27">
        <v>2.72727272727273</v>
      </c>
      <c r="G50" s="27">
        <v>73.9272727272727</v>
      </c>
      <c r="H50" s="28">
        <v>42</v>
      </c>
      <c r="I50" s="27">
        <v>57.4470588235294</v>
      </c>
      <c r="J50" s="27">
        <v>-0.193798449612403</v>
      </c>
      <c r="K50" s="27">
        <v>57.253260373917</v>
      </c>
      <c r="L50" s="37">
        <f>RANK(K50,$K$7:K93,0)</f>
        <v>42</v>
      </c>
      <c r="M50" s="27">
        <v>70</v>
      </c>
      <c r="N50" s="27">
        <v>0</v>
      </c>
      <c r="O50" s="27">
        <v>70</v>
      </c>
      <c r="P50" s="37">
        <f>RANK(O50,$O$7:O93,0)</f>
        <v>27</v>
      </c>
      <c r="Q50" s="47">
        <v>63.530138042532</v>
      </c>
      <c r="R50" s="48">
        <f>RANK(Q50,$Q$7:Q93,0)</f>
        <v>44</v>
      </c>
    </row>
    <row r="51" spans="1:18">
      <c r="A51" s="29" t="s">
        <v>66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38"/>
      <c r="M51" s="29"/>
      <c r="N51" s="29"/>
      <c r="O51" s="29"/>
      <c r="P51" s="39"/>
      <c r="Q51" s="29"/>
      <c r="R51" s="38"/>
    </row>
    <row r="52" spans="1:10">
      <c r="A52" s="29" t="s">
        <v>67</v>
      </c>
      <c r="B52" s="29"/>
      <c r="C52" s="29"/>
      <c r="D52" s="29"/>
      <c r="E52" s="30"/>
      <c r="F52" s="30"/>
      <c r="G52" s="30"/>
      <c r="H52" s="30"/>
      <c r="I52" s="30"/>
      <c r="J52" s="30"/>
    </row>
    <row r="53" spans="1:10">
      <c r="A53" s="29" t="s">
        <v>68</v>
      </c>
      <c r="B53" s="29"/>
      <c r="C53" s="29"/>
      <c r="D53" s="29"/>
      <c r="E53" s="30"/>
      <c r="F53" s="30"/>
      <c r="G53" s="30"/>
      <c r="H53" s="30"/>
      <c r="I53" s="30"/>
      <c r="J53" s="30"/>
    </row>
    <row r="54" spans="17:17">
      <c r="Q54" s="30" t="s">
        <v>69</v>
      </c>
    </row>
    <row r="55" spans="17:17">
      <c r="Q55" s="3"/>
    </row>
    <row r="56" spans="17:17">
      <c r="Q56" s="30" t="s">
        <v>70</v>
      </c>
    </row>
    <row r="57" spans="9:10">
      <c r="I57" s="30"/>
      <c r="J57" s="30"/>
    </row>
    <row r="59" spans="9:10">
      <c r="I59" s="30"/>
      <c r="J59" s="30"/>
    </row>
    <row r="61" spans="9:10">
      <c r="I61" s="30"/>
      <c r="J61" s="30"/>
    </row>
  </sheetData>
  <mergeCells count="15">
    <mergeCell ref="A1:H1"/>
    <mergeCell ref="A2:R2"/>
    <mergeCell ref="A3:R3"/>
    <mergeCell ref="E4:P4"/>
    <mergeCell ref="E5:H5"/>
    <mergeCell ref="I5:L5"/>
    <mergeCell ref="M5:P5"/>
    <mergeCell ref="A52:H52"/>
    <mergeCell ref="A53:H53"/>
    <mergeCell ref="A4:A6"/>
    <mergeCell ref="B4:B6"/>
    <mergeCell ref="C4:C6"/>
    <mergeCell ref="D4:D6"/>
    <mergeCell ref="Q4:Q6"/>
    <mergeCell ref="R4:R6"/>
  </mergeCells>
  <conditionalFormatting sqref="M50">
    <cfRule type="containsText" dxfId="0" priority="1" operator="between" text="缓考">
      <formula>NOT(ISERROR(SEARCH("缓考",M50)))</formula>
    </cfRule>
  </conditionalFormatting>
  <conditionalFormatting sqref="M7:M49">
    <cfRule type="containsText" dxfId="0" priority="2" operator="between" text="缓考">
      <formula>NOT(ISERROR(SEARCH("缓考",M7)))</formula>
    </cfRule>
  </conditionalFormatting>
  <conditionalFormatting sqref="I7 I8:I50">
    <cfRule type="containsText" dxfId="0" priority="5" operator="between" text="缓考">
      <formula>NOT(ISERROR(SEARCH("缓考",I7)))</formula>
    </cfRule>
  </conditionalFormatting>
  <conditionalFormatting sqref="J8:J50 J7">
    <cfRule type="containsText" dxfId="0" priority="4" operator="between" text="缓考">
      <formula>NOT(ISERROR(SEARCH("缓考",J7)))</formula>
    </cfRule>
  </conditionalFormatting>
  <conditionalFormatting sqref="K8:K50 K7">
    <cfRule type="containsText" dxfId="0" priority="3" operator="between" text="缓考">
      <formula>NOT(ISERROR(SEARCH("缓考",K7)))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2022-09-23T03:11:00Z</dcterms:created>
  <dcterms:modified xsi:type="dcterms:W3CDTF">2022-09-23T03:12:13Z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9835634221344626B096EC5E74D7B5CB</vt:lpwstr>
  </property>
  <property fmtid="{D5CDD505-2E9C-101B-9397-08002B2CF9AE}" pid="3" name="KSOProductBuildVer">
    <vt:lpwstr>2052-11.1.0.12358</vt:lpwstr>
  </property>
</Properties>
</file>