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Sheet1!#REF!</definedName>
    <definedName name="_xlnm.Print_Area" localSheetId="0">Sheet1!$B$1:$G$15</definedName>
  </definedNames>
  <calcPr calcId="144525"/>
</workbook>
</file>

<file path=xl/sharedStrings.xml><?xml version="1.0" encoding="utf-8"?>
<sst xmlns="http://schemas.openxmlformats.org/spreadsheetml/2006/main" count="20" uniqueCount="20">
  <si>
    <t>2023年度广外南国商学院各学院申报大创项目配额表</t>
  </si>
  <si>
    <t>学院</t>
  </si>
  <si>
    <t>学院总人数（人）</t>
  </si>
  <si>
    <t>学院总人数占全校总人数比例</t>
  </si>
  <si>
    <t>校级大创项目配额（项）</t>
  </si>
  <si>
    <t>结合一流专业建设情况分配</t>
  </si>
  <si>
    <t>国家级（项）</t>
  </si>
  <si>
    <t>省级（项）</t>
  </si>
  <si>
    <t>英语语言文化学院</t>
  </si>
  <si>
    <t>东方语言文化学院</t>
  </si>
  <si>
    <t>西方语言文化学院</t>
  </si>
  <si>
    <t>经济学院</t>
  </si>
  <si>
    <t>管理学院</t>
  </si>
  <si>
    <t>新媒体与国际传播学院</t>
  </si>
  <si>
    <t>中国语言文化学院</t>
  </si>
  <si>
    <t>教育学院</t>
  </si>
  <si>
    <t>计算机学院</t>
  </si>
  <si>
    <t>国际学院</t>
  </si>
  <si>
    <t>合计</t>
  </si>
  <si>
    <t>备注：
1.各学院申报的校级大创项目总数应不低于以上配额。
2.根据学生人数比例进行配额（四舍五入取整数）。
3.结合国家级、省级一流专业建设点进行配额。每增加国家级一流专业1个，增加国家级大创配额1个，省级大创配额1个；每增加省级一流专业1个，增加省级大创配额1个。
4.各学院根据学院人数不足配额的，省级项目分配1个名额。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</si>
</sst>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6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</font>
    <font>
      <b/>
      <sz val="16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4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13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6" applyNumberFormat="0" applyAlignment="0" applyProtection="0">
      <alignment vertical="center"/>
    </xf>
    <xf numFmtId="0" fontId="20" fillId="11" borderId="12" applyNumberFormat="0" applyAlignment="0" applyProtection="0">
      <alignment vertical="center"/>
    </xf>
    <xf numFmtId="0" fontId="21" fillId="12" borderId="17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0" fillId="0" borderId="0" xfId="0" applyAlignment="1">
      <alignment vertical="center" wrapText="1"/>
    </xf>
    <xf numFmtId="176" fontId="0" fillId="0" borderId="0" xfId="0" applyNumberFormat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vertical="center"/>
    </xf>
    <xf numFmtId="0" fontId="2" fillId="0" borderId="4" xfId="0" applyFont="1" applyFill="1" applyBorder="1" applyAlignment="1">
      <alignment horizontal="center" vertical="center" wrapText="1"/>
    </xf>
    <xf numFmtId="176" fontId="3" fillId="0" borderId="4" xfId="0" applyNumberFormat="1" applyFont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10" fontId="5" fillId="0" borderId="7" xfId="11" applyNumberFormat="1" applyFont="1" applyBorder="1" applyAlignment="1">
      <alignment horizontal="center" vertical="center"/>
    </xf>
    <xf numFmtId="176" fontId="5" fillId="0" borderId="7" xfId="0" applyNumberFormat="1" applyFont="1" applyBorder="1" applyAlignment="1">
      <alignment horizontal="center" vertical="center"/>
    </xf>
    <xf numFmtId="176" fontId="6" fillId="0" borderId="7" xfId="0" applyNumberFormat="1" applyFont="1" applyFill="1" applyBorder="1" applyAlignment="1">
      <alignment horizontal="center" vertical="center"/>
    </xf>
    <xf numFmtId="176" fontId="6" fillId="0" borderId="8" xfId="0" applyNumberFormat="1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/>
    </xf>
    <xf numFmtId="176" fontId="6" fillId="0" borderId="7" xfId="0" applyNumberFormat="1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9" xfId="0" applyFont="1" applyBorder="1" applyAlignment="1">
      <alignment horizontal="left" vertical="center" wrapText="1"/>
    </xf>
    <xf numFmtId="0" fontId="6" fillId="0" borderId="10" xfId="0" applyFont="1" applyBorder="1" applyAlignment="1">
      <alignment horizontal="left" vertical="center" wrapText="1"/>
    </xf>
    <xf numFmtId="0" fontId="6" fillId="0" borderId="11" xfId="0" applyFont="1" applyBorder="1" applyAlignment="1">
      <alignment horizontal="left" vertical="center" wrapText="1"/>
    </xf>
    <xf numFmtId="0" fontId="6" fillId="0" borderId="0" xfId="0" applyFont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J15"/>
  <sheetViews>
    <sheetView tabSelected="1" view="pageBreakPreview" zoomScale="90" zoomScaleNormal="100" workbookViewId="0">
      <selection activeCell="K8" sqref="K8"/>
    </sheetView>
  </sheetViews>
  <sheetFormatPr defaultColWidth="9" defaultRowHeight="13.5"/>
  <cols>
    <col min="1" max="1" width="11.5416666666667" customWidth="1"/>
    <col min="2" max="2" width="28.625" customWidth="1"/>
    <col min="3" max="3" width="16" customWidth="1"/>
    <col min="4" max="4" width="20.125" customWidth="1"/>
    <col min="5" max="5" width="19.125" customWidth="1"/>
    <col min="6" max="6" width="14.375" style="2" customWidth="1"/>
    <col min="7" max="7" width="14.875" style="2" customWidth="1"/>
    <col min="8" max="8" width="9" customWidth="1"/>
    <col min="9" max="9" width="8.88333333333333" style="2" customWidth="1"/>
    <col min="10" max="10" width="10.1333333333333" customWidth="1"/>
  </cols>
  <sheetData>
    <row r="1" ht="48" customHeight="1" spans="2:10">
      <c r="B1" s="3" t="s">
        <v>0</v>
      </c>
      <c r="C1" s="4"/>
      <c r="D1" s="4"/>
      <c r="E1" s="4"/>
      <c r="F1" s="4"/>
      <c r="G1" s="5"/>
      <c r="H1" s="6"/>
      <c r="I1" s="6"/>
      <c r="J1" s="6"/>
    </row>
    <row r="2" s="1" customFormat="1" ht="33" customHeight="1" spans="2:7">
      <c r="B2" s="7" t="s">
        <v>1</v>
      </c>
      <c r="C2" s="7" t="s">
        <v>2</v>
      </c>
      <c r="D2" s="7" t="s">
        <v>3</v>
      </c>
      <c r="E2" s="7" t="s">
        <v>4</v>
      </c>
      <c r="F2" s="8" t="s">
        <v>5</v>
      </c>
      <c r="G2" s="8"/>
    </row>
    <row r="3" s="1" customFormat="1" ht="48" customHeight="1" spans="2:7">
      <c r="B3" s="9"/>
      <c r="C3" s="9"/>
      <c r="D3" s="9"/>
      <c r="E3" s="9"/>
      <c r="F3" s="10" t="s">
        <v>6</v>
      </c>
      <c r="G3" s="10" t="s">
        <v>7</v>
      </c>
    </row>
    <row r="4" ht="31" customHeight="1" spans="2:9">
      <c r="B4" s="11" t="s">
        <v>8</v>
      </c>
      <c r="C4" s="12">
        <v>1577</v>
      </c>
      <c r="D4" s="13">
        <f>C4/5928*100%</f>
        <v>0.266025641025641</v>
      </c>
      <c r="E4" s="14">
        <f>D4*120</f>
        <v>31.9230769230769</v>
      </c>
      <c r="F4" s="15">
        <f>D4*5</f>
        <v>1.33012820512821</v>
      </c>
      <c r="G4" s="16">
        <v>6</v>
      </c>
      <c r="I4"/>
    </row>
    <row r="5" ht="29" customHeight="1" spans="2:9">
      <c r="B5" s="11" t="s">
        <v>9</v>
      </c>
      <c r="C5" s="12">
        <v>250</v>
      </c>
      <c r="D5" s="13">
        <f t="shared" ref="D5:D14" si="0">C5/5928*100%</f>
        <v>0.0421727395411606</v>
      </c>
      <c r="E5" s="14">
        <f t="shared" ref="E5:E13" si="1">D5*120</f>
        <v>5.06072874493927</v>
      </c>
      <c r="F5" s="15">
        <v>1</v>
      </c>
      <c r="G5" s="16">
        <v>3</v>
      </c>
      <c r="I5"/>
    </row>
    <row r="6" ht="28" customHeight="1" spans="2:9">
      <c r="B6" s="11" t="s">
        <v>10</v>
      </c>
      <c r="C6" s="12">
        <v>355</v>
      </c>
      <c r="D6" s="13">
        <f t="shared" si="0"/>
        <v>0.059885290148448</v>
      </c>
      <c r="E6" s="14">
        <f t="shared" si="1"/>
        <v>7.18623481781377</v>
      </c>
      <c r="F6" s="15">
        <f t="shared" ref="F5:F13" si="2">D6*5</f>
        <v>0.29942645074224</v>
      </c>
      <c r="G6" s="16">
        <f t="shared" ref="G5:G13" si="3">D6*16</f>
        <v>0.958164642375169</v>
      </c>
      <c r="I6"/>
    </row>
    <row r="7" ht="27" customHeight="1" spans="2:9">
      <c r="B7" s="11" t="s">
        <v>11</v>
      </c>
      <c r="C7" s="12">
        <v>597</v>
      </c>
      <c r="D7" s="13">
        <f t="shared" si="0"/>
        <v>0.100708502024292</v>
      </c>
      <c r="E7" s="14">
        <f t="shared" si="1"/>
        <v>12.085020242915</v>
      </c>
      <c r="F7" s="15">
        <f t="shared" si="2"/>
        <v>0.503542510121458</v>
      </c>
      <c r="G7" s="16">
        <v>3</v>
      </c>
      <c r="I7"/>
    </row>
    <row r="8" ht="29" customHeight="1" spans="2:9">
      <c r="B8" s="17" t="s">
        <v>12</v>
      </c>
      <c r="C8" s="12">
        <v>459</v>
      </c>
      <c r="D8" s="13">
        <f t="shared" si="0"/>
        <v>0.0774291497975708</v>
      </c>
      <c r="E8" s="14">
        <f t="shared" si="1"/>
        <v>9.2914979757085</v>
      </c>
      <c r="F8" s="15">
        <v>1</v>
      </c>
      <c r="G8" s="16">
        <v>2</v>
      </c>
      <c r="I8"/>
    </row>
    <row r="9" ht="27" customHeight="1" spans="2:9">
      <c r="B9" s="17" t="s">
        <v>13</v>
      </c>
      <c r="C9" s="12">
        <v>392</v>
      </c>
      <c r="D9" s="13">
        <f t="shared" si="0"/>
        <v>0.0661268556005398</v>
      </c>
      <c r="E9" s="14">
        <f t="shared" si="1"/>
        <v>7.93522267206478</v>
      </c>
      <c r="F9" s="15">
        <f t="shared" si="2"/>
        <v>0.330634278002699</v>
      </c>
      <c r="G9" s="16">
        <f t="shared" si="3"/>
        <v>1.05802968960864</v>
      </c>
      <c r="I9"/>
    </row>
    <row r="10" ht="30" customHeight="1" spans="2:9">
      <c r="B10" s="17" t="s">
        <v>14</v>
      </c>
      <c r="C10" s="12">
        <v>903</v>
      </c>
      <c r="D10" s="13">
        <f t="shared" si="0"/>
        <v>0.152327935222672</v>
      </c>
      <c r="E10" s="14">
        <f t="shared" si="1"/>
        <v>18.2793522267206</v>
      </c>
      <c r="F10" s="15">
        <f t="shared" si="2"/>
        <v>0.76163967611336</v>
      </c>
      <c r="G10" s="16">
        <f t="shared" si="3"/>
        <v>2.43724696356275</v>
      </c>
      <c r="I10"/>
    </row>
    <row r="11" ht="31" customHeight="1" spans="2:9">
      <c r="B11" s="17" t="s">
        <v>15</v>
      </c>
      <c r="C11" s="12">
        <v>621</v>
      </c>
      <c r="D11" s="13">
        <f t="shared" si="0"/>
        <v>0.104757085020243</v>
      </c>
      <c r="E11" s="14">
        <f t="shared" si="1"/>
        <v>12.5708502024292</v>
      </c>
      <c r="F11" s="15">
        <f t="shared" si="2"/>
        <v>0.523785425101215</v>
      </c>
      <c r="G11" s="16">
        <f t="shared" si="3"/>
        <v>1.67611336032389</v>
      </c>
      <c r="I11"/>
    </row>
    <row r="12" ht="26" customHeight="1" spans="2:9">
      <c r="B12" s="17" t="s">
        <v>16</v>
      </c>
      <c r="C12" s="12">
        <v>634</v>
      </c>
      <c r="D12" s="13">
        <f t="shared" si="0"/>
        <v>0.106950067476383</v>
      </c>
      <c r="E12" s="14">
        <f t="shared" si="1"/>
        <v>12.834008097166</v>
      </c>
      <c r="F12" s="15">
        <f t="shared" si="2"/>
        <v>0.534750337381916</v>
      </c>
      <c r="G12" s="16">
        <f t="shared" si="3"/>
        <v>1.71120107962213</v>
      </c>
      <c r="I12"/>
    </row>
    <row r="13" ht="28" customHeight="1" spans="2:9">
      <c r="B13" s="17" t="s">
        <v>17</v>
      </c>
      <c r="C13" s="12">
        <v>140</v>
      </c>
      <c r="D13" s="13">
        <f t="shared" si="0"/>
        <v>0.0236167341430499</v>
      </c>
      <c r="E13" s="14">
        <f t="shared" si="1"/>
        <v>2.83400809716599</v>
      </c>
      <c r="F13" s="15">
        <f t="shared" si="2"/>
        <v>0.11808367071525</v>
      </c>
      <c r="G13" s="16">
        <v>1</v>
      </c>
      <c r="I13"/>
    </row>
    <row r="14" ht="28" customHeight="1" spans="2:9">
      <c r="B14" s="17" t="s">
        <v>18</v>
      </c>
      <c r="C14" s="18">
        <f>SUM(C4:C13)</f>
        <v>5928</v>
      </c>
      <c r="D14" s="13">
        <f t="shared" si="0"/>
        <v>1</v>
      </c>
      <c r="E14" s="18">
        <f>SUM(E4:E13)</f>
        <v>120</v>
      </c>
      <c r="F14" s="19">
        <v>7</v>
      </c>
      <c r="G14" s="20">
        <v>23</v>
      </c>
      <c r="I14"/>
    </row>
    <row r="15" ht="145" customHeight="1" spans="2:10">
      <c r="B15" s="21" t="s">
        <v>19</v>
      </c>
      <c r="C15" s="22"/>
      <c r="D15" s="22"/>
      <c r="E15" s="22"/>
      <c r="F15" s="22"/>
      <c r="G15" s="23"/>
      <c r="H15" s="24"/>
      <c r="I15" s="24"/>
      <c r="J15" s="24"/>
    </row>
  </sheetData>
  <mergeCells count="7">
    <mergeCell ref="B1:G1"/>
    <mergeCell ref="F2:G2"/>
    <mergeCell ref="B15:G15"/>
    <mergeCell ref="B2:B3"/>
    <mergeCell ref="C2:C3"/>
    <mergeCell ref="D2:D3"/>
    <mergeCell ref="E2:E3"/>
  </mergeCells>
  <pageMargins left="1.14166666666667" right="0.7" top="0.75" bottom="0.75" header="0.3" footer="0.3"/>
  <pageSetup paperSize="9" scale="68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B5" sqref="B5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麦少侠</cp:lastModifiedBy>
  <dcterms:created xsi:type="dcterms:W3CDTF">2021-05-13T00:45:00Z</dcterms:created>
  <dcterms:modified xsi:type="dcterms:W3CDTF">2023-05-26T02:42:21Z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C7DD5716949747698057BD0DFA0EB607</vt:lpwstr>
  </property>
  <property fmtid="{D5CDD505-2E9C-101B-9397-08002B2CF9AE}" pid="3" name="KSOProductBuildVer">
    <vt:lpwstr>2052-11.1.0.14309</vt:lpwstr>
  </property>
</Properties>
</file>